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cheros2.ad.cantabria.es\GR01266\SIRA-SUBDIRECCION\NUEVA PAC\GT INTERVENCIONES TERRITORIALES\FICHAS JUNIO 2022\6881\"/>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200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1'!$A$323</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1'!$A$382</definedName>
    <definedName name="_Toc83202207" localSheetId="2">'PLANTILLA - PARTE 1'!$A$47</definedName>
    <definedName name="_Toc83202208" localSheetId="2">'PLANTILLA - PARTE 1'!$A$61</definedName>
    <definedName name="_Toc83202211" localSheetId="2">'PLANTILLA - PARTE 1'!$A$252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6" i="3" l="1"/>
  <c r="F36" i="3"/>
  <c r="G36" i="3"/>
  <c r="H36" i="3"/>
  <c r="I36" i="3"/>
  <c r="J36" i="3"/>
  <c r="D36" i="3"/>
  <c r="E33" i="3"/>
  <c r="F33" i="3"/>
  <c r="G33" i="3"/>
  <c r="H33" i="3"/>
  <c r="I33" i="3"/>
  <c r="J33" i="3"/>
  <c r="D33" i="3"/>
  <c r="J32" i="3" l="1"/>
  <c r="J29" i="3"/>
  <c r="J26" i="3"/>
  <c r="J23" i="3"/>
  <c r="J37" i="3"/>
  <c r="J38" i="3"/>
  <c r="J39" i="3"/>
  <c r="J40" i="3"/>
  <c r="J41" i="3"/>
  <c r="J42" i="3"/>
  <c r="J43" i="3"/>
  <c r="J44" i="3"/>
  <c r="A31" i="3"/>
  <c r="A32" i="3"/>
  <c r="A30" i="3"/>
  <c r="A28" i="3"/>
  <c r="A29" i="3"/>
  <c r="A27" i="3"/>
  <c r="A26" i="3"/>
  <c r="A25" i="3"/>
  <c r="A24" i="3"/>
  <c r="A23" i="3"/>
  <c r="A22" i="3"/>
  <c r="A21" i="3"/>
</calcChain>
</file>

<file path=xl/comments1.xml><?xml version="1.0" encoding="utf-8"?>
<comments xmlns="http://schemas.openxmlformats.org/spreadsheetml/2006/main">
  <authors>
    <author>EVAL</author>
  </authors>
  <commentList>
    <comment ref="G6" authorId="0" shapeId="0">
      <text>
        <r>
          <rPr>
            <sz val="14"/>
            <color indexed="81"/>
            <rFont val="Tahoma"/>
            <family val="2"/>
          </rPr>
          <t xml:space="preserve">
A consignar una de entre: Nº de operaciones; Nº de proyectos; unidades de inversión o Hectáreas</t>
        </r>
      </text>
    </comment>
    <comment ref="B33" authorId="0" shapeId="0">
      <text>
        <r>
          <rPr>
            <b/>
            <sz val="12"/>
            <color indexed="81"/>
            <rFont val="Tahoma"/>
            <family val="2"/>
          </rPr>
          <t>Se cumplimentarán tantas lineas de ejecución total como unidades diferentes se hayan asignado a los Importes unitarios</t>
        </r>
      </text>
    </comment>
  </commentList>
</comments>
</file>

<file path=xl/sharedStrings.xml><?xml version="1.0" encoding="utf-8"?>
<sst xmlns="http://schemas.openxmlformats.org/spreadsheetml/2006/main" count="940" uniqueCount="620">
  <si>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</si>
  <si>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</si>
  <si>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</si>
  <si>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</si>
  <si>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</si>
  <si>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</si>
  <si>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</si>
  <si>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</si>
  <si>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</si>
  <si>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</si>
  <si>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</si>
  <si>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</si>
  <si>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</si>
  <si>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</si>
  <si>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</si>
  <si>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</si>
  <si>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</si>
  <si>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</si>
  <si>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</si>
  <si>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</si>
  <si>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</si>
  <si>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</si>
  <si>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</si>
  <si>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</si>
  <si>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</si>
  <si>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</si>
  <si>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</si>
  <si>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</si>
  <si>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</si>
  <si>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</si>
  <si>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</si>
  <si>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</si>
  <si>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</si>
  <si>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</si>
  <si>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</si>
  <si>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</si>
  <si>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</si>
  <si>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</si>
  <si>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</si>
  <si>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</si>
  <si>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</si>
  <si>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</si>
  <si>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</si>
  <si>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</si>
  <si>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</si>
  <si>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</si>
  <si>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</si>
  <si>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</si>
  <si>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</si>
  <si>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</si>
  <si>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</si>
  <si>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</si>
  <si>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</si>
  <si>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</si>
  <si>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</si>
  <si>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</si>
  <si>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</si>
  <si>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</si>
  <si>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</si>
  <si>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</si>
  <si>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</si>
  <si>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</si>
  <si>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</si>
  <si>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</si>
  <si>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</si>
  <si>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</si>
  <si>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</si>
  <si>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</si>
  <si>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</si>
  <si>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</si>
  <si>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</si>
  <si>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</si>
  <si>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</si>
  <si>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</si>
  <si>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</si>
  <si>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</si>
  <si>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</si>
  <si>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</si>
  <si>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</si>
  <si>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</si>
  <si>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</si>
  <si>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</si>
  <si>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</si>
  <si>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</si>
  <si>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</si>
  <si>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</si>
  <si>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</si>
  <si>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</si>
  <si>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</si>
  <si>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</si>
  <si>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</si>
  <si>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</si>
  <si>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</si>
  <si>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</si>
  <si>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</si>
  <si>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</si>
  <si>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</si>
  <si>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</si>
  <si>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</si>
  <si>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</si>
  <si>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</si>
  <si>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</si>
  <si>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</si>
  <si>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</si>
  <si>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</si>
  <si>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</si>
  <si>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</si>
  <si>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</si>
  <si>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Notificación</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</si>
  <si>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</si>
  <si>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</si>
  <si>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</si>
  <si>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</si>
  <si>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</si>
  <si>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</si>
  <si>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</si>
  <si>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</si>
  <si>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</si>
  <si>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</si>
  <si>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</si>
  <si>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</si>
  <si>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</si>
  <si>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</si>
  <si>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</si>
  <si>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</si>
  <si>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</si>
  <si>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</si>
  <si>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</si>
  <si>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</si>
  <si>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</si>
  <si>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</si>
  <si>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</si>
  <si>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</si>
  <si>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</si>
  <si>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</si>
  <si>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</si>
  <si>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</si>
  <si>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</si>
  <si>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</si>
  <si>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</si>
  <si>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</si>
  <si>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</si>
  <si>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</si>
  <si>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</si>
  <si>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</si>
  <si>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</si>
  <si>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</si>
  <si>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</si>
  <si>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</si>
  <si>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</si>
  <si>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</si>
  <si>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</si>
  <si>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</si>
  <si>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</si>
  <si>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</si>
  <si>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</si>
  <si>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</si>
  <si>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</si>
  <si>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</si>
  <si>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</si>
  <si>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</si>
  <si>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</si>
  <si>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</si>
  <si>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</si>
  <si>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</si>
  <si>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</si>
  <si>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</si>
  <si>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</si>
  <si>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</si>
  <si>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</si>
  <si>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</si>
  <si>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</si>
  <si>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</si>
  <si>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</si>
  <si>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</si>
  <si>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</si>
  <si>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</si>
  <si>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</si>
  <si>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</si>
  <si>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</si>
  <si>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</si>
  <si>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</si>
  <si>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</si>
  <si>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</si>
  <si>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</si>
  <si>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</si>
  <si>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</si>
  <si>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</si>
  <si>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</si>
  <si>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</si>
  <si>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</si>
  <si>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</si>
  <si>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</si>
  <si>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</si>
  <si>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</si>
  <si>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</si>
  <si>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</si>
  <si>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</si>
  <si>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</si>
  <si>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</si>
  <si>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</si>
  <si>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</si>
  <si>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</si>
  <si>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</si>
  <si>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</si>
  <si>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</si>
  <si>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</si>
  <si>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</si>
  <si>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</si>
  <si>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</si>
  <si>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</si>
  <si>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</si>
  <si>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</si>
  <si>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</si>
  <si>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4</t>
  </si>
  <si>
    <t>COD IU 5</t>
  </si>
  <si>
    <t>COD IU 6</t>
  </si>
  <si>
    <t>COD IU 7</t>
  </si>
  <si>
    <t>COD IU 8</t>
  </si>
  <si>
    <t>NOMBRE IU 4</t>
  </si>
  <si>
    <t>NOMBRE IU 5</t>
  </si>
  <si>
    <t>NOMBRE IU 6</t>
  </si>
  <si>
    <t>NOMBRE IU 7</t>
  </si>
  <si>
    <t>NOMBRE IU 8</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</si>
  <si>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</si>
  <si>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</si>
  <si>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</si>
  <si>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</si>
  <si>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</si>
  <si>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</si>
  <si>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</si>
  <si>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</si>
  <si>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</si>
  <si>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</si>
  <si>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</si>
  <si>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</si>
  <si>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</si>
  <si>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</si>
  <si>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</si>
  <si>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</si>
  <si>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</si>
  <si>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</si>
  <si>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</si>
  <si>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</si>
  <si>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</si>
  <si>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</si>
  <si>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</si>
  <si>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</si>
  <si>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</si>
  <si>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</si>
  <si>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</si>
  <si>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</si>
  <si>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</si>
  <si>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</si>
  <si>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</si>
  <si>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</si>
  <si>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</si>
  <si>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</si>
  <si>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</si>
  <si>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</si>
  <si>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</si>
  <si>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</si>
  <si>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</si>
  <si>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</si>
  <si>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</si>
  <si>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</si>
  <si>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</si>
  <si>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</si>
  <si>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</si>
  <si>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</si>
  <si>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</si>
  <si>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</si>
  <si>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</si>
  <si>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</si>
  <si>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</si>
  <si>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</si>
  <si>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</si>
  <si>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</si>
  <si>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</si>
  <si>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</si>
  <si>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</si>
  <si>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</si>
  <si>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</si>
  <si>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</si>
  <si>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</si>
  <si>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</si>
  <si>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</si>
  <si>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</si>
  <si>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</si>
  <si>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</si>
  <si>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</si>
  <si>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</si>
  <si>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</si>
  <si>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</si>
  <si>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</si>
  <si>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</si>
  <si>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</si>
  <si>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</si>
  <si>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</si>
  <si>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</si>
  <si>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</si>
  <si>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</si>
  <si>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</si>
  <si>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</si>
  <si>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</si>
  <si>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</si>
  <si>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</si>
  <si>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</si>
  <si>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</si>
  <si>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</si>
  <si>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</si>
  <si>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</si>
  <si>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</si>
  <si>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</si>
  <si>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</si>
  <si>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</si>
  <si>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</si>
  <si>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</si>
  <si>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</si>
  <si>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</si>
  <si>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</si>
  <si>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</si>
  <si>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</si>
  <si>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</si>
  <si>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</si>
  <si>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</si>
  <si>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</si>
  <si>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</si>
  <si>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</si>
  <si>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</si>
  <si>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</si>
  <si>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</si>
  <si>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</si>
  <si>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</si>
  <si>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</si>
  <si>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</si>
  <si>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</si>
  <si>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</si>
  <si>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</si>
  <si>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</si>
  <si>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</si>
  <si>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</si>
  <si>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</si>
  <si>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</si>
  <si>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</si>
  <si>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</si>
  <si>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</si>
  <si>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</si>
  <si>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</si>
  <si>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</si>
  <si>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</si>
  <si>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</si>
  <si>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</si>
  <si>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</si>
  <si>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</si>
  <si>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</si>
  <si>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</si>
  <si>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</si>
  <si>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</si>
  <si>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</si>
  <si>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</si>
  <si>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</si>
  <si>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</si>
  <si>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</si>
  <si>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</si>
  <si>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</si>
  <si>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</si>
  <si>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</si>
  <si>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</si>
  <si>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</si>
  <si>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</si>
  <si>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</si>
  <si>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</si>
  <si>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</si>
  <si>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</si>
  <si>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</si>
  <si>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</si>
  <si>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</si>
  <si>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</si>
  <si>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</si>
  <si>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</si>
  <si>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</si>
  <si>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</si>
  <si>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</si>
  <si>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</si>
  <si>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</si>
  <si>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</si>
  <si>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</si>
  <si>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</si>
  <si>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</si>
  <si>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</si>
  <si>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</si>
  <si>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</si>
  <si>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</si>
  <si>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</si>
  <si>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</si>
  <si>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</si>
  <si>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</si>
  <si>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</si>
  <si>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</si>
  <si>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</si>
  <si>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</si>
  <si>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</si>
  <si>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</si>
  <si>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</si>
  <si>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</si>
  <si>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</si>
  <si>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</si>
  <si>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</si>
  <si>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Indicador de Realización </t>
    </r>
    <r>
      <rPr>
        <sz val="12"/>
        <color rgb="FFFF0000"/>
        <rFont val="Times New Roman"/>
        <family val="1"/>
      </rPr>
      <t>OBLIGATORIO (Incluir el de la ficha consensuada)</t>
    </r>
    <r>
      <rPr>
        <sz val="12"/>
        <color theme="1"/>
        <rFont val="Times New Roman"/>
        <family val="1"/>
      </rPr>
      <t> </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</si>
  <si>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</si>
  <si>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</si>
  <si>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</si>
  <si>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</si>
  <si>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</si>
  <si>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</si>
  <si>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</si>
  <si>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</si>
  <si>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</si>
  <si>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</si>
  <si>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</si>
  <si>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</si>
  <si>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</si>
  <si>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</si>
  <si>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</si>
  <si>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</si>
  <si>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</si>
  <si>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</si>
  <si>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</si>
  <si>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</si>
  <si>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</si>
  <si>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</si>
  <si>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</si>
  <si>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</si>
  <si>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</si>
  <si>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</si>
  <si>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</si>
  <si>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</si>
  <si>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</si>
  <si>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</si>
  <si>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</si>
  <si>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</si>
  <si>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</si>
  <si>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</si>
  <si>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</si>
  <si>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</si>
  <si>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</si>
  <si>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</si>
  <si>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</si>
  <si>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</si>
  <si>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</si>
  <si>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</si>
  <si>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</si>
  <si>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</si>
  <si>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</si>
  <si>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</si>
  <si>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</si>
  <si>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</si>
  <si>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</si>
  <si>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</si>
  <si>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</si>
  <si>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</si>
  <si>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</si>
  <si>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</si>
  <si>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</si>
  <si>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</si>
  <si>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</si>
  <si>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</si>
  <si>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</si>
  <si>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</si>
  <si>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</si>
  <si>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</si>
  <si>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</si>
  <si>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</si>
  <si>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</si>
  <si>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</si>
  <si>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</si>
  <si>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</si>
  <si>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</si>
  <si>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</si>
  <si>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</si>
  <si>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</si>
  <si>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</si>
  <si>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</si>
  <si>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</si>
  <si>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</si>
  <si>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</si>
  <si>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</si>
  <si>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</si>
  <si>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</si>
  <si>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</si>
  <si>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</si>
  <si>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</si>
  <si>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</si>
  <si>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</si>
  <si>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</si>
  <si>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</si>
  <si>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</si>
  <si>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</si>
  <si>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</si>
  <si>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</si>
  <si>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</si>
  <si>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</si>
  <si>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</si>
  <si>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</si>
  <si>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</si>
  <si>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</si>
  <si>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</si>
  <si>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</si>
  <si>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</si>
  <si>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</si>
  <si>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</si>
  <si>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</si>
  <si>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</si>
  <si>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</si>
  <si>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</si>
  <si>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</si>
  <si>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</si>
  <si>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</si>
  <si>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</si>
  <si>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</si>
  <si>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</si>
  <si>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</si>
  <si>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</si>
  <si>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</si>
  <si>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</si>
  <si>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</si>
  <si>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</si>
  <si>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</si>
  <si>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</si>
  <si>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</si>
  <si>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</si>
  <si>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</si>
  <si>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</si>
  <si>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</si>
  <si>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</si>
  <si>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</si>
  <si>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</si>
  <si>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</si>
  <si>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</si>
  <si>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</si>
  <si>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</si>
  <si>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</si>
  <si>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</si>
  <si>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</si>
  <si>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</si>
  <si>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</si>
  <si>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</si>
  <si>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</si>
  <si>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</si>
  <si>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</si>
  <si>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</si>
  <si>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</si>
  <si>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</si>
  <si>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para 2023 en euros. 
Importe que se trasladará a la tabla financiera con la posibilidad de ser editado para todos los años posteriores </t>
  </si>
  <si>
    <t>RLG 7</t>
  </si>
  <si>
    <t>RLG 8</t>
  </si>
  <si>
    <t>RLG 9</t>
  </si>
  <si>
    <t>RLG 10</t>
  </si>
  <si>
    <t>RLG 11</t>
  </si>
  <si>
    <t>Porcentaje aplicable</t>
  </si>
  <si>
    <t xml:space="preserve">Porcentaje mínimo </t>
  </si>
  <si>
    <t>Porcentaje máximo</t>
  </si>
  <si>
    <r>
      <t xml:space="preserve">Los campos en color </t>
    </r>
    <r>
      <rPr>
        <sz val="12"/>
        <color theme="0" tint="-0.14999847407452621"/>
        <rFont val="Times New Roman"/>
        <family val="1"/>
      </rPr>
      <t>gris</t>
    </r>
    <r>
      <rPr>
        <sz val="12"/>
        <color theme="1"/>
        <rFont val="Times New Roman"/>
        <family val="1"/>
      </rPr>
      <t xml:space="preserve"> y texto en color </t>
    </r>
    <r>
      <rPr>
        <sz val="12"/>
        <color rgb="FF00B050"/>
        <rFont val="Times New Roman"/>
        <family val="1"/>
      </rPr>
      <t>verde</t>
    </r>
    <r>
      <rPr>
        <sz val="12"/>
        <color theme="1"/>
        <rFont val="Times New Roman"/>
        <family val="1"/>
      </rPr>
      <t xml:space="preserve"> corresponden al "mínimo consensuado"</t>
    </r>
  </si>
  <si>
    <t>Aplicable</t>
  </si>
  <si>
    <t>Descripción</t>
  </si>
  <si>
    <t>Base jurídica</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</si>
  <si>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</si>
  <si>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</si>
  <si>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</si>
  <si>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</si>
  <si>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</si>
  <si>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</si>
  <si>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</si>
  <si>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</si>
  <si>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</si>
  <si>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</si>
  <si>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</si>
  <si>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</si>
  <si>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</si>
  <si>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</si>
  <si>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</si>
  <si>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</si>
  <si>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</si>
  <si>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</si>
  <si>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Número de operaciones, Número de Proyectos, Unidades de Inversión o Hectáreas</t>
  </si>
  <si>
    <t>6881.4</t>
  </si>
  <si>
    <t>Actuaciones selvícolas con objetivos ambientales (6881.4 NO SIGC)</t>
  </si>
  <si>
    <r>
      <rPr>
        <b/>
        <sz val="12"/>
        <color rgb="FF339933"/>
        <rFont val="Times New Roman"/>
        <family val="1"/>
      </rPr>
      <t>Beneficiarios:</t>
    </r>
    <r>
      <rPr>
        <sz val="12"/>
        <color rgb="FF339933"/>
        <rFont val="Times New Roman"/>
        <family val="1"/>
      </rPr>
      <t xml:space="preserve">
- Titulares forestales, tal y como se definen en el apartado 4 del PE PAC “Elementos comunes. Definiciones”, públicos o privados y sus agrupaciones.
- Administraciones públicas cuando actúen por habilitación legal en terrenos que no son de su titularidad.
- Titulares individuales o sus agrupaciones, de aprovechamientos, concesiones o títulos de gestión que concedan capacidad para llevar a cabo las actuaciones elegibles.
</t>
    </r>
    <r>
      <rPr>
        <b/>
        <sz val="12"/>
        <color rgb="FF339933"/>
        <rFont val="Times New Roman"/>
        <family val="1"/>
      </rPr>
      <t>Condiciones de admisibilidad:</t>
    </r>
    <r>
      <rPr>
        <sz val="12"/>
        <color rgb="FF339933"/>
        <rFont val="Times New Roman"/>
        <family val="1"/>
      </rPr>
      <t xml:space="preserve">
• Contar con plan de gestión o instrumento equivalente (art. 73.2), tal y como se definen en el apartado 4 del PE PAC “Elementos comunes. Definiciones”, siendo la superficie mínima de actuación, a partir de la cual será exigible este requisito, un elemento regional. 
• Se evaluará la compatibilidad de las actuaciones con planes de gestión Natura 2000 y otros espacios protegidos cuando proceda.
• Las actuaciones se llevarán a cabo sobre terrenos considerados forestales de acuerdo a la definición de la Ley 43/2003 de Montes. Serán igualmente elegibles otras actuaciones que necesariamente deban realizarse fuera de terrenos forestales, como las forestaciones en terrenos agrícolas, infraestructuras, etc. 
• Para las infraestructuras que se construyan fuera de montes, se deberá justificar claramente su vínculo con los terrenos forestales y la necesidad de su ubicación en el exterior de los mismos.
• Se podrá establecer una superficie mínima regional en función de la actuación. 
• Se podrá establecer como elemento regional un área continua e independiente de actuación mínima.
</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</si>
  <si>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operaciones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</si>
  <si>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proyectos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</si>
  <si>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Unidades de inversión</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</si>
  <si>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</si>
  <si>
    <t>Se trata de una intervención no SIGC cuyas posibles operaciones están recogidas en el apartado de la descripción de la intervención.</t>
  </si>
  <si>
    <t>De los cuales son necesarios para alcanzar la asignación financiera mínima establecida en el anexo XII (aplicable al Artículo 95(1) con arreglo al Artículo 73 y 75) (Gasto Total Público UE en EUR) article 73 and 75)</t>
  </si>
  <si>
    <r>
      <rPr>
        <vertAlign val="superscript"/>
        <sz val="12"/>
        <color theme="1"/>
        <rFont val="Times New Roman"/>
        <family val="1"/>
      </rPr>
      <t>5</t>
    </r>
    <r>
      <rPr>
        <sz val="12"/>
        <color theme="1"/>
        <rFont val="Times New Roman"/>
        <family val="1"/>
      </rPr>
      <t xml:space="preserve"> La ejecución (output planificados) prevista deberían los logrados también con  la financiación nacional adicional (top-ups) </t>
    </r>
  </si>
  <si>
    <r>
      <t xml:space="preserve">6 </t>
    </r>
    <r>
      <rPr>
        <sz val="12"/>
        <color theme="1"/>
        <rFont val="Times New Roman"/>
        <family val="1"/>
      </rPr>
      <t>La dotacion financiera, ni el importe unitario, no incluye la financiación nacional adicional (incluido en Anexo V)</t>
    </r>
  </si>
  <si>
    <r>
      <t xml:space="preserve">• Forma de pago: subvención de los costes incurridos, </t>
    </r>
    <r>
      <rPr>
        <b/>
        <sz val="12"/>
        <color rgb="FF339933"/>
        <rFont val="Times New Roman"/>
        <family val="1"/>
      </rPr>
      <t>que podrá llegar al 100% de los costes elegibles (Art.73.4.c)</t>
    </r>
    <r>
      <rPr>
        <sz val="12"/>
        <color rgb="FF339933"/>
        <rFont val="Times New Roman"/>
        <family val="1"/>
      </rPr>
      <t xml:space="preserve">. </t>
    </r>
    <r>
      <rPr>
        <b/>
        <u/>
        <sz val="12"/>
        <color rgb="FF339933"/>
        <rFont val="Times New Roman"/>
        <family val="1"/>
      </rPr>
      <t>Cuando se conceda la máxima intensidad de ayuda, se hará mención del interés público, los riesgos o costes que lo justifican.</t>
    </r>
    <r>
      <rPr>
        <sz val="12"/>
        <color rgb="FF339933"/>
        <rFont val="Times New Roman"/>
        <family val="1"/>
      </rPr>
      <t xml:space="preserve">
• Los costes subvencionables se calcularán por hectárea o proyecto. Las opciones de costes simplificados, serán módulos o costes unitarios establecidos en el anexo correspondiente
</t>
    </r>
  </si>
  <si>
    <r>
      <t xml:space="preserve">Selección entre los OE consensuados. Uno o más pueden ser seleccionados. </t>
    </r>
    <r>
      <rPr>
        <sz val="12"/>
        <color rgb="FFFF0000"/>
        <rFont val="Times New Roman"/>
        <family val="1"/>
      </rPr>
      <t>OBLIGATORIO. Si no se desmarca ninguno serán de aplicación todos los de la ficha consensuada</t>
    </r>
  </si>
  <si>
    <r>
      <t xml:space="preserve">Selección entre las necesidades consensuadas. Una o más pueden ser seleccionadas. </t>
    </r>
    <r>
      <rPr>
        <sz val="12"/>
        <color rgb="FFFF0000"/>
        <rFont val="Times New Roman"/>
        <family val="1"/>
      </rPr>
      <t>OBLIGATORIO. Si no se desmarca ninguno serán de aplicación todos los de la ficha consensuada</t>
    </r>
  </si>
  <si>
    <r>
      <t xml:space="preserve">Selección entre los IR consensuados. Uno o más pueden ser seleccionados. </t>
    </r>
    <r>
      <rPr>
        <sz val="12"/>
        <color rgb="FFFF0000"/>
        <rFont val="Times New Roman"/>
        <family val="1"/>
      </rPr>
      <t>OBLIGATORIO. Si no se desmarca ninguno serán de aplicación todos los de la ficha consensuada</t>
    </r>
  </si>
  <si>
    <r>
      <t xml:space="preserve">¿Incluye la intervención los gastos pendientes del  PDR (carry over)?
</t>
    </r>
    <r>
      <rPr>
        <sz val="12"/>
        <color rgb="FFFF0000"/>
        <rFont val="Times New Roman"/>
        <family val="1"/>
      </rPr>
      <t>OBLIGATORIO</t>
    </r>
  </si>
  <si>
    <t>Marque con una X si corresponde</t>
  </si>
  <si>
    <t>Contar con plan de gestión o instrumento equivalente  (art. 68.2) de acuerdo con la Orden GAN/63/2014, de 9 de diciembre, por la que se aprueban las instrucciones generales de ordenación de montes de Cantabria. Este requisito no será de aplicación en el caso de montes públicos patrimoniales y montes privados no declarados protectores ni con otras figuras de especial protección, con una superficie igual o inferior a 25 ha. Este umbral se ha fijado teniendo en cuenta las previsiones realizadas por el Sistema de Planificación de Cantabria, coincidiendo con la superficie mínima establecida para la delimitación de la unidad básica y permanente tomada como referencia en las ordenaciones.</t>
  </si>
  <si>
    <t>Selvicultura con objetivo ambiental u otros fines no productivos</t>
  </si>
  <si>
    <t>Otras infraestructuras</t>
  </si>
  <si>
    <t>Planificación, estudios y proyectos</t>
  </si>
  <si>
    <t>SUBVENCION</t>
  </si>
  <si>
    <t>MEDIO</t>
  </si>
  <si>
    <t>Valor calculado teniendo en cuenta la experienciay datos recopilados del periodo actual de programación en expedientes tramitados en el ámbito de esta intervención.</t>
  </si>
  <si>
    <t>ES13-Cantabria</t>
  </si>
  <si>
    <t>R27</t>
  </si>
  <si>
    <t>NO</t>
  </si>
  <si>
    <r>
      <t>Las ayudas a intervenciones forestales no productivas contribuyen al Objetivo específico 4 “Contribuir a la atenuación del cambio climático y a la adaptación a sus efectos, así como a la energía sostenible”¸ Objetivo específico 5 “Promover el desarrollo sostenible y la gestión eficiente de recursos naturales, tales como el agua, el suelo y el aire” y al Objetivo específico 6 “Contribuir a la protección de la biodiversidad, potenciar los servicios ecosistémicos y conservar los hábitats y paisajes”. 
Las actuaciones que se proponen dentro de esta intervención, recogen las recomendaciones de la Comisión Europea para el Plan Estratégico de la PAC de España</t>
    </r>
    <r>
      <rPr>
        <b/>
        <vertAlign val="superscript"/>
        <sz val="12"/>
        <color rgb="FFFF0000"/>
        <rFont val="Times New Roman"/>
        <family val="1"/>
      </rPr>
      <t>2</t>
    </r>
    <r>
      <rPr>
        <b/>
        <sz val="12"/>
        <color rgb="FFFF0000"/>
        <rFont val="Times New Roman"/>
        <family val="1"/>
      </rPr>
      <t xml:space="preserve"> . Tal y como estas establecen estas recomendaciones, se pretende fomentar la gestión forestal sostenible, incrementando la multifuncionalidad de los bosques, su protección y su restauración para lograr el buen estado de los hábitats y de las especies relacionados con ellos con el fin de mejorar los servicios ecológicos y la biodiversidad y, de ese modo, crear resiliencia ante los efectos del cambio climático en los bosques y sistemas agroforestales, como la dehesa. Por otra parte, también son objetivos concretos del Plan, incrementar la superficie forestal arbolada, conservar y restaurar los sistemas agroforestales, mejorar la prevención de incendios forestales y la posterior restauración, y apoyar las actuaciones selvícolas para la conservación de los montes y mejorar su adaptación al cambio climático. Todo ello se encuentra en consonancia con la recomendación de la Comisión “intensificar el cuidado del medio ambiente y la acción por el clima y contribuir a alcanzar los objetivos climáticos y medioambientales de la UE”.
Con respecto al cumplimiento de objetivos climáticos y ambientales de la UE y España, hay que destacar, que las actuaciones selvícolas con finalidad ambiental, tienen especial importancia. El refuerzo de la gestión forestal sostenible para la adpatación al cambio climático y la resiliencia de los bosques, es uno de los objetivos de la Nueva Estrategia de la UE en favor de los bosques para 2030</t>
    </r>
    <r>
      <rPr>
        <b/>
        <vertAlign val="superscript"/>
        <sz val="12"/>
        <color rgb="FFFF0000"/>
        <rFont val="Times New Roman"/>
        <family val="1"/>
      </rPr>
      <t>3</t>
    </r>
    <r>
      <rPr>
        <b/>
        <sz val="12"/>
        <color rgb="FFFF0000"/>
        <rFont val="Times New Roman"/>
        <family val="1"/>
      </rPr>
      <t xml:space="preserve"> , e igualmente está recogida entre las acciones de la Medida 1.24 Sumideros forestales del Plan Nacional Integrado de Energía y Clima 2021-2030</t>
    </r>
    <r>
      <rPr>
        <b/>
        <vertAlign val="superscript"/>
        <sz val="12"/>
        <color rgb="FFFF0000"/>
        <rFont val="Times New Roman"/>
        <family val="1"/>
      </rPr>
      <t>4</t>
    </r>
    <r>
      <rPr>
        <b/>
        <sz val="12"/>
        <color rgb="FFFF0000"/>
        <rFont val="Times New Roman"/>
        <family val="1"/>
      </rPr>
      <t xml:space="preserve"> , que es el instrumento de planificación para el cumplimiento de los compromisos de contribución de España a la Convención Marco de Naciones Unidas sobre el Cambio Climático.
En el contexto de esta intervención, se entiende por inversiones forestales por superficie, aquellas que se realizan sobre un área de terreno forestal que se cubre por los efectos de la actuación, y cuyas unidades de reporte de la ejecución y el rendimiento a través del sistema de indicadores definido, serán las hectáreas. Por su parte, se denominan inversiones forestales puntuales, aquellas cuyo objetivo no es cubrir una extensión de terreno forestal, sino actuar sobre elementos o infraestructuras concretas ubicadas o no en terrenos forestales. La unidad de reporte de estas actuaciones puntuales será el número de proyectos.
En los casos en que actuaciones por superficie se realicen de forma combinada con actuaciones puntuales (p.ej. la redacción de un proyecto combinada con su ejecución, la construcción de una infraestructura combinada con la repoblación o el tratamiento selvícola, etc.), puede ser posible añadir el coste promediado de la actuación puntual al importe por hectárea e incluirse dentro de las actuaciones por superficie. Cuando esta opción no es posible, deben asignarse esas actuaciones puntuales a su intervención específica. 
En general, las actuaciones recogidas en esta intervención, son inversiones que se realizan de forma individualizada como operaciones únicas, y no son actuaciones de mantenimiento que se realizan de manera recurrente. Cuando las operaciones requieran este tipo de actuaciones recurrentes de mantenimiento, que tras la inversión inicial deban ejecutarse en un período de varios años, estas se considerarán compromisos de gestión forestal, y se incluirán en la intervención específica correspondiente.
</t>
    </r>
    <r>
      <rPr>
        <b/>
        <u/>
        <sz val="12"/>
        <color rgb="FFFF0000"/>
        <rFont val="Times New Roman"/>
        <family val="1"/>
      </rPr>
      <t xml:space="preserve">Otras actuaciones selvícolas con objetivos ambientales.
</t>
    </r>
    <r>
      <rPr>
        <b/>
        <sz val="12"/>
        <color rgb="FFFF0000"/>
        <rFont val="Times New Roman"/>
        <family val="1"/>
      </rPr>
      <t xml:space="preserve">
Las ayudas a los trabajos  de mejora selvícola contribuyen a la conservación y estabilidad de los montes, de manera que puedan seguir prestando servicios ecosistémicos tales como captura y almacenamiento de carbono, regulación hidrológica, protección de suelos y conservación de la biodiversidad. Responde por tanto a las necesidades N02 Aumentar la capacidad de sumidero de carbono del suelo, cultivos leñosos y sistemas forestales, entre otros. y N03 Reducir la vulnerabilidad de los sistemas agrícolas, ganaderos y/o forestales a los impactos del cambio climático y a los eventos extremos, identificadas en el OE4, N03 Conservación y gestión de terrenos forestales, incluyendo el aprovechamiento ganadero y N04 Evitar la erosión y la desertificación, identificadas en el OE5 y N03 Mantener y recuperar la biodiversidad natural, con particular atención a las especies protegidas y a los hábitats naturales o seminaturales, terrestres o acuáticos, si están relacionados con explotaciones agrícolas, ganaderas o forestales y N06 Mantener y mejorar la heterogeneidad de los paisajes agrícolas y los elementos de conectividad entre hábitats y espacios protegidos, del OE6.
En esta intervención se podrán ejecutar actuaciones selvícolas con finalidad ambiental principal. Este tipo de actuaciones, tales como la mejora estructural de las masas o la diversificación específica, regulan la competencia y favorecen los procesos ecosistémicos, así como dotan de mayor estabilidad y resiliencia a las masas frente a alteraciones bióticas y abióticas. Todo ello tiene especial importancia de cara a la mitigación de los efectos del cambio climático y la adaptación de los montes al mismo. Tendrán especial importancia en repoblaciones, ciertos matorrales, montes bajos y otras masas caracterizadas por una gran homogeneidad específica y estructural y por tanto, más sensibles a las alteraciones y con mayor riesgo de desestabilización.
La superficie forestal se compone de hábitats naturales y seminaturales, muchos de ellos de interés comunitario, que sirven de soporte a numerosas especies amenazadas y/o de interés. La mayor parte de la superficie protegida en España, se asienta sobre terrenos forestales. La gestión forestal puede realizar un importante papel en la conservación de estos hábitats y la biodiversidad asociada.
Con esta intervención se consigue aumentar la capacidad de adaptación y el valor medioambiental de los ecosistemas forestales, se favorecerá la captura de carbono y se mejorará el paisaje, a la vez que se facilitará el impulso del desarrollo local en las zonas rurales. Contribuye a satisfacer las demandas de la sociedad en lo relativo a bienes y servicios ambientales de los montes y se garantizan sus funciones sociales, protectoras, productoras y ecológicas. Se establecen dos categorías de importes unitarios por hectárea que recogen las anteriores actuaciones, de modo que abarquen distintas tipologías de actuaciones posibles.
Un listado indicativo y no exhaustivo de estas actuaciones, puede ser el siguiente:
• Planes de gestión y proyectos de mejora selvícola
• Actuaciones selvícolas para mejora estructural. 
• Diversificación específica.
• Actuaciones para favorecer y regular el aprovechamiento sostenible y el uso público de los montes.
• Actuaciones para la recuperación y el mantenimiento de la red de vías pecuarias.
• Infraestructuras necesarias para conseguir los objetivos de cualquiera de las actuaciones anteriores,
• planes de gestión y proyectos de mejora selvícola,
• diversificación específica,
• actuaciones e infraestructuras para favorecer y regular el aprovechamiento sostenible y el uso público de los montes,
• actuaciones para la recuperación y el conservación de la red de vías pecuarias,
• infraestructuras necesarias para conseguir los objetivos de cualquiera de las actuaciones anteriores.
Todas las actuaciones anteriores podrán ser inversiones que se realicen por superficie o bien podrán ser inversiones puntuales necesarias, cuando no se realicen de manera conjunta a actuaciones por superficie y por tanto, no puedan asimilarse a estas en una misma actuación.
  </t>
    </r>
    <r>
      <rPr>
        <b/>
        <vertAlign val="superscript"/>
        <sz val="12"/>
        <color rgb="FFFF0000"/>
        <rFont val="Times New Roman"/>
        <family val="1"/>
      </rPr>
      <t>2</t>
    </r>
    <r>
      <rPr>
        <b/>
        <sz val="12"/>
        <color rgb="FFFF0000"/>
        <rFont val="Times New Roman"/>
        <family val="1"/>
      </rPr>
      <t xml:space="preserve"> SWD(2020) 374 final. Recomendaciones de la Comisión para el Plan Estratégico de la PAC de España que acompaña al documento COMUNICACIÓN DE LA COMISIÓN AL PARLAMENTO EUROPEO, AL CONSEJO, AL COMITÉ ECONÓMICO Y SOCIAL EUROPEO Y AL COMITÉ DE LAS REGIONES. Recomendaciones a los Estados miembros en lo que respecta a sus planes estratégicos para la política agrícola común
 </t>
    </r>
    <r>
      <rPr>
        <b/>
        <vertAlign val="superscript"/>
        <sz val="12"/>
        <color rgb="FFFF0000"/>
        <rFont val="Times New Roman"/>
        <family val="1"/>
      </rPr>
      <t>3</t>
    </r>
    <r>
      <rPr>
        <b/>
        <sz val="12"/>
        <color rgb="FFFF0000"/>
        <rFont val="Times New Roman"/>
        <family val="1"/>
      </rPr>
      <t xml:space="preserve"> SWD(2021) 651 final  https://eur-lex.europa.eu/resource.html?uri=cellar:0d918e07-e610-11eb-a1a5-01aa75ed71a1.0014.02/DOC_1&amp;format=PDF
 </t>
    </r>
    <r>
      <rPr>
        <b/>
        <vertAlign val="superscript"/>
        <sz val="12"/>
        <color rgb="FFFF0000"/>
        <rFont val="Times New Roman"/>
        <family val="1"/>
      </rPr>
      <t>4</t>
    </r>
    <r>
      <rPr>
        <b/>
        <sz val="12"/>
        <color rgb="FFFF0000"/>
        <rFont val="Times New Roman"/>
        <family val="1"/>
      </rPr>
      <t xml:space="preserve"> https://www.miteco.gob.es/images/es/pnieccompleto_tcm30-508410.pdf
 En el ámbito de Cantabria se realizarán las siguientes actuaciones:
- Selvicultura con objetivo ambiental u otros fines no productivos.
- Otras infraestructuras.
- Planificación, estudios y proyectos.
Con respecto a los criterios de selección, su aplicación dependerá de la titularidad de los terrenos, pública o privada, considerandose los siguientes posibles:
Titularidad pública: Afección a RED NATURA u a otras figuras de protección (Parques Naturales, ANEI, Zona Oso, etc.); Nivel de Riesgo de incendio, sanitario, meteorológico u otros; Tipo de monte (M.U.P., monte protector, etc.); Tamaño de la actuación y otras características;  Certificación; Riesgo de despoblamiento, zonas a revitalizar y zonas de montaña; Incorporación de medidas de protección/conservación a la flora y la fauna.
Titularidad privada: Afección a RED NATURA u a otras figuras de protección (Parques Naturales, ANEI, Zona Oso, etc.); Nivel de Riesgo de incendio, sanitario, meteorológico u otros, Tipo de monte (M.U.P., monte protector, etc.), Tipo de formación vegetal (en zona de actuación), , Certificación, Riesgo de despoblamiento, zonas a revitalizar y zonas de montaña, Tipo de solicitante (Asociación de propietarios, concesionarios, etc.), Resultado convocatorias anteriores; ncorporación de medidas de protección/conservación a la flora y la fauna.
En referencia a la complementariedad entre intervenciones, en el ámbito de nuestra Comunidad Autónoma de Cantabria, el diseño de las intervenciones territoriales planificadas precisamente pretende una complementariedad en su conjunto, en base a las actuaciones concretas planificadas y recursos disponibles, enfocado hacia los sectores, zonas y poblaciones identificados necesarios. 
</t>
    </r>
  </si>
  <si>
    <t>HECTAREAS</t>
  </si>
  <si>
    <t>CAN68814_01</t>
  </si>
  <si>
    <t>CAN68814_02</t>
  </si>
  <si>
    <t>CAN68814_03</t>
  </si>
  <si>
    <t>OPERACIONES</t>
  </si>
  <si>
    <t>Mínimo consensuado. En Cantabria la intensidad de ayuda a aplicar, diferenciando entre titulares públicos y privados:  
Titulares públicos: 100%
Titulares privados: desde 30% hasta un 65 %
Se prevé hasta el 100% de la ayuda en aquellas actuaciones de especial interés público, ya sea porque se trata de actuaciones dentro de montes públicos, municipios de montaña con riesgo de despoblamiento o declarada zona de alto riesgo de incendios. Zonas donde la falta de infraestructuras, escasez de medios, materiales y de mano de obra, así como los condicionantes del terreno, suponen un sensible aumento de los costes de actuación. Se deberá justificar de forma adecuada el acceso a ese nivel de financiación.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</si>
</sst>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color rgb="FF00B050"/>
      <name val="Times New Roman"/>
      <family val="1"/>
    </font>
    <font>
      <sz val="12"/>
      <color rgb="FF339933"/>
      <name val="Times New Roman"/>
      <family val="1"/>
    </font>
    <font>
      <b/>
      <sz val="12"/>
      <color rgb="FF339933"/>
      <name val="Times New Roman"/>
      <family val="1"/>
    </font>
    <font>
      <sz val="12"/>
      <color theme="0" tint="-0.14999847407452621"/>
      <name val="Times New Roman"/>
      <family val="1"/>
    </font>
    <font>
      <b/>
      <u/>
      <sz val="12"/>
      <color rgb="FF339933"/>
      <name val="Times New Roman"/>
      <family val="1"/>
    </font>
    <font>
      <sz val="14"/>
      <color indexed="81"/>
      <name val="Tahoma"/>
      <family val="2"/>
    </font>
    <font>
      <b/>
      <sz val="12"/>
      <color indexed="81"/>
      <name val="Tahoma"/>
      <family val="2"/>
    </font>
    <font>
      <b/>
      <sz val="12"/>
      <color rgb="FF00B050"/>
      <name val="Times New Roman"/>
      <family val="1"/>
    </font>
    <font>
      <b/>
      <u/>
      <sz val="12"/>
      <color rgb="FFFF0000"/>
      <name val="Times New Roman"/>
      <family val="1"/>
    </font>
    <font>
      <b/>
      <vertAlign val="superscript"/>
      <sz val="12"/>
      <color rgb="FFFF0000"/>
      <name val="Times New Roman"/>
      <family val="1"/>
    </font>
    <font>
      <b/>
      <sz val="11"/>
      <color rgb="FFFF0000"/>
      <name val="Calibri"/>
      <family val="2"/>
      <scheme val="minor"/>
    </font>
  </fonts>
  <fills count="13">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B4C6E7"/>
        <bgColor rgb="FF000000"/>
      </patternFill>
    </fill>
    <fill>
      <patternFill patternType="solid">
        <fgColor rgb="FFFFF2CC"/>
        <bgColor rgb="FF000000"/>
      </patternFill>
    </fill>
    <fill>
      <patternFill patternType="solid">
        <fgColor rgb="FFD9E1F2"/>
        <bgColor rgb="FF000000"/>
      </patternFill>
    </fill>
    <fill>
      <patternFill patternType="solid">
        <fgColor rgb="FF00B0F0"/>
        <bgColor indexed="64"/>
      </patternFill>
    </fill>
  </fills>
  <borders count="5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3">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1"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7"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1"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2" xfId="0" applyFont="1" applyFill="1" applyBorder="1" applyAlignment="1" applyProtection="1">
      <alignment horizontal="center" wrapText="1"/>
    </xf>
    <xf numFmtId="0" fontId="3" fillId="2" borderId="31" xfId="0" applyFont="1" applyFill="1" applyBorder="1" applyAlignment="1" applyProtection="1">
      <alignment horizontal="center"/>
    </xf>
    <xf numFmtId="0" fontId="1" fillId="2" borderId="48"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3" borderId="38" xfId="0" applyFont="1" applyFill="1" applyBorder="1" applyAlignment="1" applyProtection="1">
      <alignment horizontal="center" vertical="center" wrapText="1"/>
      <protection locked="0"/>
    </xf>
    <xf numFmtId="0" fontId="1" fillId="3" borderId="33"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1" fillId="3" borderId="36"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39" xfId="0" applyFont="1" applyFill="1" applyBorder="1" applyAlignment="1" applyProtection="1">
      <alignment vertical="center"/>
      <protection locked="0"/>
    </xf>
    <xf numFmtId="0" fontId="1" fillId="3" borderId="35"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0"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6" borderId="0" xfId="0" applyFont="1" applyFill="1" applyAlignment="1" applyProtection="1">
      <alignment vertical="center"/>
    </xf>
    <xf numFmtId="0" fontId="1" fillId="6" borderId="0" xfId="0" applyFont="1" applyFill="1" applyProtection="1"/>
    <xf numFmtId="0" fontId="1" fillId="6"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2" fillId="4" borderId="30" xfId="0" applyFont="1" applyFill="1" applyBorder="1" applyAlignment="1" applyProtection="1">
      <alignment horizontal="center" vertical="center" wrapText="1"/>
    </xf>
    <xf numFmtId="0" fontId="1" fillId="4" borderId="38" xfId="0" applyFont="1" applyFill="1" applyBorder="1" applyAlignment="1" applyProtection="1">
      <alignment vertical="center" wrapText="1"/>
    </xf>
    <xf numFmtId="0" fontId="1" fillId="4" borderId="33" xfId="0" applyFont="1" applyFill="1" applyBorder="1" applyAlignment="1" applyProtection="1">
      <alignment vertical="center" wrapText="1"/>
    </xf>
    <xf numFmtId="0" fontId="1" fillId="4" borderId="29" xfId="0" applyFont="1" applyFill="1" applyBorder="1" applyProtection="1"/>
    <xf numFmtId="0" fontId="1" fillId="4" borderId="49" xfId="0" applyFont="1" applyFill="1" applyBorder="1" applyAlignment="1" applyProtection="1">
      <alignment horizontal="left" vertical="center"/>
    </xf>
    <xf numFmtId="0" fontId="1" fillId="4" borderId="48" xfId="0" applyFont="1" applyFill="1" applyBorder="1" applyProtection="1"/>
    <xf numFmtId="0" fontId="1" fillId="4" borderId="46" xfId="0" applyFont="1" applyFill="1" applyBorder="1" applyProtection="1"/>
    <xf numFmtId="0" fontId="1" fillId="0" borderId="0" xfId="0" applyFont="1" applyAlignment="1" applyProtection="1">
      <alignment horizontal="left"/>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6" xfId="0" applyFont="1" applyFill="1" applyBorder="1" applyAlignment="1" applyProtection="1">
      <alignment horizontal="left" vertical="center" wrapText="1"/>
    </xf>
    <xf numFmtId="0" fontId="1" fillId="2" borderId="27" xfId="0" applyFont="1" applyFill="1" applyBorder="1" applyAlignment="1" applyProtection="1">
      <alignment horizontal="left" vertical="center"/>
    </xf>
    <xf numFmtId="0" fontId="1" fillId="2" borderId="26" xfId="0" applyFont="1" applyFill="1" applyBorder="1" applyAlignment="1" applyProtection="1">
      <alignment horizontal="left" vertical="center"/>
    </xf>
    <xf numFmtId="0" fontId="1" fillId="6" borderId="0" xfId="0" applyFont="1" applyFill="1" applyAlignment="1" applyProtection="1">
      <alignment horizontal="left" vertical="center"/>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0" xfId="0" applyFont="1" applyFill="1" applyBorder="1" applyAlignment="1" applyProtection="1">
      <alignment horizontal="justify" vertical="center" wrapText="1"/>
    </xf>
    <xf numFmtId="0" fontId="2" fillId="2" borderId="32" xfId="0" applyFont="1" applyFill="1" applyBorder="1" applyAlignment="1" applyProtection="1">
      <alignment horizontal="center" vertical="center" wrapText="1"/>
    </xf>
    <xf numFmtId="0" fontId="1" fillId="4" borderId="38" xfId="0" applyFont="1" applyFill="1" applyBorder="1" applyAlignment="1" applyProtection="1">
      <alignment horizontal="left" vertical="center" wrapText="1"/>
    </xf>
    <xf numFmtId="0" fontId="1" fillId="4" borderId="51" xfId="0" applyFont="1" applyFill="1" applyBorder="1" applyAlignment="1" applyProtection="1">
      <alignment vertical="center" wrapText="1"/>
    </xf>
    <xf numFmtId="0" fontId="1" fillId="4" borderId="28" xfId="0" applyFont="1" applyFill="1" applyBorder="1" applyAlignment="1" applyProtection="1">
      <alignment horizontal="justify" vertical="center" wrapText="1"/>
    </xf>
    <xf numFmtId="0" fontId="2" fillId="2" borderId="39"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2"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29" xfId="0" applyFont="1" applyFill="1" applyBorder="1" applyAlignment="1" applyProtection="1"/>
    <xf numFmtId="0" fontId="16" fillId="6" borderId="0" xfId="0" applyFont="1" applyFill="1" applyAlignment="1" applyProtection="1">
      <alignment horizontal="left" vertical="center"/>
    </xf>
    <xf numFmtId="0" fontId="0" fillId="0" borderId="0" xfId="0" applyFill="1" applyBorder="1" applyAlignment="1"/>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2" borderId="40"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49" xfId="0" applyFont="1" applyFill="1" applyBorder="1" applyAlignment="1" applyProtection="1">
      <alignment horizontal="center" vertical="center" wrapText="1"/>
    </xf>
    <xf numFmtId="0" fontId="4" fillId="4" borderId="33"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52" xfId="0" applyFont="1" applyFill="1" applyBorder="1" applyAlignment="1" applyProtection="1">
      <alignment horizontal="center" vertical="center" wrapText="1"/>
    </xf>
    <xf numFmtId="0" fontId="4" fillId="4" borderId="49" xfId="0" applyFont="1" applyFill="1" applyBorder="1" applyAlignment="1" applyProtection="1">
      <alignment horizontal="center" vertical="center" wrapText="1"/>
    </xf>
    <xf numFmtId="0" fontId="30" fillId="8" borderId="39" xfId="0" applyFont="1" applyFill="1" applyBorder="1" applyAlignment="1" applyProtection="1">
      <alignment horizontal="center" wrapText="1"/>
      <protection locked="0"/>
    </xf>
    <xf numFmtId="0" fontId="30" fillId="8" borderId="39" xfId="0" applyFont="1" applyFill="1" applyBorder="1" applyAlignment="1" applyProtection="1">
      <alignment horizontal="center" vertical="center" wrapText="1"/>
      <protection locked="0"/>
    </xf>
    <xf numFmtId="0" fontId="2" fillId="8" borderId="8" xfId="0" applyFont="1" applyFill="1" applyBorder="1" applyAlignment="1" applyProtection="1">
      <alignment horizontal="center" vertical="center" wrapText="1"/>
      <protection locked="0"/>
    </xf>
    <xf numFmtId="0" fontId="29" fillId="8" borderId="8" xfId="0" applyFont="1" applyFill="1" applyBorder="1" applyAlignment="1" applyProtection="1">
      <alignment horizontal="left" vertical="center" wrapText="1"/>
      <protection locked="0"/>
    </xf>
    <xf numFmtId="0" fontId="30" fillId="8" borderId="8"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center" vertical="center" wrapText="1"/>
      <protection locked="0"/>
    </xf>
    <xf numFmtId="0" fontId="2" fillId="8" borderId="30" xfId="0" applyFont="1" applyFill="1" applyBorder="1" applyAlignment="1" applyProtection="1">
      <alignment horizontal="center" vertical="center" wrapText="1"/>
      <protection locked="0"/>
    </xf>
    <xf numFmtId="0" fontId="2" fillId="8" borderId="38" xfId="0" applyFont="1" applyFill="1" applyBorder="1" applyAlignment="1" applyProtection="1">
      <alignment horizontal="center" vertical="center" wrapText="1"/>
      <protection locked="0"/>
    </xf>
    <xf numFmtId="0" fontId="2" fillId="8" borderId="33" xfId="0" applyFont="1" applyFill="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3" borderId="34" xfId="0" applyFont="1" applyFill="1" applyBorder="1" applyAlignment="1" applyProtection="1">
      <alignment horizontal="center" vertical="center" wrapText="1"/>
      <protection locked="0"/>
    </xf>
    <xf numFmtId="0" fontId="2" fillId="3" borderId="39" xfId="0" applyFont="1" applyFill="1" applyBorder="1" applyAlignment="1" applyProtection="1">
      <alignment horizontal="center" vertical="center" wrapText="1"/>
      <protection locked="0"/>
    </xf>
    <xf numFmtId="0" fontId="2" fillId="3" borderId="35" xfId="0" applyFont="1" applyFill="1" applyBorder="1" applyAlignment="1" applyProtection="1">
      <alignment horizontal="center" vertical="center" wrapText="1"/>
      <protection locked="0"/>
    </xf>
    <xf numFmtId="0" fontId="2" fillId="3" borderId="25" xfId="0" applyFont="1" applyFill="1" applyBorder="1" applyAlignment="1" applyProtection="1">
      <alignment horizontal="center" vertical="center" wrapText="1"/>
      <protection locked="0"/>
    </xf>
    <xf numFmtId="0" fontId="0" fillId="0" borderId="8" xfId="0" applyBorder="1" applyAlignment="1">
      <alignment horizontal="justify" vertical="top"/>
    </xf>
    <xf numFmtId="0" fontId="5" fillId="9" borderId="8" xfId="0" applyFont="1" applyFill="1" applyBorder="1" applyAlignment="1" applyProtection="1">
      <alignment horizontal="center" vertical="center" wrapText="1"/>
    </xf>
    <xf numFmtId="0" fontId="11" fillId="10" borderId="8" xfId="0" applyFont="1" applyFill="1" applyBorder="1" applyAlignment="1" applyProtection="1">
      <alignment horizontal="center" vertical="center" wrapText="1"/>
      <protection locked="0"/>
    </xf>
    <xf numFmtId="0" fontId="11" fillId="11" borderId="8" xfId="0" applyFont="1" applyFill="1" applyBorder="1" applyAlignment="1" applyProtection="1">
      <alignment horizontal="justify" vertical="center" wrapText="1"/>
    </xf>
    <xf numFmtId="0" fontId="11" fillId="11" borderId="8" xfId="0" applyFont="1" applyFill="1" applyBorder="1" applyAlignment="1" applyProtection="1">
      <alignment horizontal="center" vertical="center" wrapText="1"/>
    </xf>
    <xf numFmtId="9" fontId="11" fillId="11" borderId="8" xfId="0" applyNumberFormat="1" applyFont="1" applyFill="1" applyBorder="1" applyAlignment="1" applyProtection="1">
      <alignment horizontal="center" vertical="center" wrapText="1"/>
    </xf>
    <xf numFmtId="0" fontId="0" fillId="0" borderId="25" xfId="0" applyBorder="1" applyAlignment="1">
      <alignment horizontal="justify" vertical="top"/>
    </xf>
    <xf numFmtId="0" fontId="1" fillId="3" borderId="8" xfId="0" applyFont="1" applyFill="1" applyBorder="1" applyAlignment="1" applyProtection="1">
      <alignment horizontal="center" vertical="center" wrapText="1"/>
      <protection locked="0"/>
    </xf>
    <xf numFmtId="0" fontId="30" fillId="8" borderId="38" xfId="0" applyFont="1" applyFill="1" applyBorder="1" applyAlignment="1" applyProtection="1">
      <alignment horizontal="center" vertical="center" wrapText="1"/>
      <protection locked="0"/>
    </xf>
    <xf numFmtId="0" fontId="2" fillId="8" borderId="39" xfId="0" applyFont="1" applyFill="1" applyBorder="1" applyAlignment="1" applyProtection="1">
      <alignment horizontal="center" vertical="center" wrapText="1"/>
      <protection locked="0"/>
    </xf>
    <xf numFmtId="0" fontId="1" fillId="8" borderId="35" xfId="0" applyFont="1" applyFill="1" applyBorder="1" applyAlignment="1" applyProtection="1">
      <alignment horizontal="justify" vertical="center" wrapText="1"/>
      <protection locked="0"/>
    </xf>
    <xf numFmtId="0" fontId="1" fillId="8" borderId="8" xfId="0" applyFont="1" applyFill="1" applyBorder="1" applyProtection="1">
      <protection locked="0"/>
    </xf>
    <xf numFmtId="0" fontId="1" fillId="8" borderId="7" xfId="0" applyFont="1" applyFill="1" applyBorder="1" applyAlignment="1" applyProtection="1">
      <alignment vertical="center" wrapText="1"/>
      <protection locked="0"/>
    </xf>
    <xf numFmtId="0" fontId="1" fillId="8" borderId="38" xfId="0" applyFont="1" applyFill="1" applyBorder="1" applyAlignment="1" applyProtection="1">
      <alignment horizontal="center" vertical="center" wrapText="1"/>
      <protection locked="0"/>
    </xf>
    <xf numFmtId="0" fontId="1" fillId="8" borderId="33" xfId="0" applyFont="1" applyFill="1" applyBorder="1" applyAlignment="1" applyProtection="1">
      <alignment horizontal="center" vertical="center" wrapText="1"/>
      <protection locked="0"/>
    </xf>
    <xf numFmtId="0" fontId="29" fillId="3" borderId="8" xfId="0" applyFont="1" applyFill="1" applyBorder="1" applyAlignment="1" applyProtection="1">
      <alignment horizontal="justify"/>
      <protection locked="0"/>
    </xf>
    <xf numFmtId="0" fontId="2" fillId="0" borderId="8" xfId="0" applyFont="1" applyBorder="1" applyAlignment="1" applyProtection="1">
      <alignment horizontal="left" vertical="center" wrapText="1"/>
      <protection locked="0"/>
    </xf>
    <xf numFmtId="0" fontId="35" fillId="8" borderId="13" xfId="0" applyFont="1" applyFill="1" applyBorder="1" applyAlignment="1" applyProtection="1">
      <alignment horizontal="center" vertical="center" wrapText="1"/>
      <protection locked="0"/>
    </xf>
    <xf numFmtId="0" fontId="20" fillId="2" borderId="40" xfId="0" applyFont="1" applyFill="1" applyBorder="1" applyAlignment="1" applyProtection="1">
      <alignment horizontal="center" wrapText="1"/>
    </xf>
    <xf numFmtId="9" fontId="22" fillId="10" borderId="8" xfId="0" applyNumberFormat="1" applyFont="1" applyFill="1" applyBorder="1" applyAlignment="1" applyProtection="1">
      <alignment horizontal="center" vertical="center" wrapText="1"/>
      <protection locked="0"/>
    </xf>
    <xf numFmtId="0" fontId="38" fillId="3" borderId="8" xfId="0" applyFont="1" applyFill="1" applyBorder="1" applyProtection="1">
      <protection locked="0"/>
    </xf>
    <xf numFmtId="0" fontId="20" fillId="8" borderId="8" xfId="0" applyFont="1" applyFill="1" applyBorder="1" applyProtection="1">
      <protection locked="0"/>
    </xf>
    <xf numFmtId="0" fontId="20" fillId="3" borderId="8" xfId="0" applyFont="1" applyFill="1" applyBorder="1" applyProtection="1">
      <protection locked="0"/>
    </xf>
    <xf numFmtId="9" fontId="20" fillId="3" borderId="8" xfId="0" applyNumberFormat="1" applyFont="1" applyFill="1" applyBorder="1" applyProtection="1">
      <protection locked="0"/>
    </xf>
    <xf numFmtId="0" fontId="20" fillId="3" borderId="1" xfId="0" applyFont="1" applyFill="1" applyBorder="1" applyAlignment="1" applyProtection="1">
      <alignment horizontal="center" vertical="center" wrapText="1"/>
      <protection locked="0"/>
    </xf>
    <xf numFmtId="0" fontId="20" fillId="2" borderId="7" xfId="0" applyFont="1" applyFill="1" applyBorder="1" applyAlignment="1" applyProtection="1">
      <alignment horizontal="center" vertical="center" wrapText="1"/>
      <protection locked="0"/>
    </xf>
    <xf numFmtId="0" fontId="20" fillId="3" borderId="5" xfId="0" applyFont="1" applyFill="1" applyBorder="1" applyAlignment="1" applyProtection="1">
      <alignment horizontal="center" vertical="center" wrapText="1"/>
      <protection locked="0"/>
    </xf>
    <xf numFmtId="0" fontId="20" fillId="2" borderId="7" xfId="0" applyFont="1" applyFill="1" applyBorder="1" applyAlignment="1" applyProtection="1">
      <alignment vertical="center" wrapText="1"/>
      <protection locked="0"/>
    </xf>
    <xf numFmtId="0" fontId="20" fillId="3" borderId="1" xfId="0" applyFont="1" applyFill="1" applyBorder="1" applyAlignment="1" applyProtection="1">
      <alignment vertical="center" wrapText="1"/>
      <protection locked="0"/>
    </xf>
    <xf numFmtId="0" fontId="20" fillId="2" borderId="1" xfId="0" applyFont="1" applyFill="1" applyBorder="1" applyAlignment="1" applyProtection="1">
      <alignment vertical="center" wrapText="1"/>
      <protection locked="0"/>
    </xf>
    <xf numFmtId="0" fontId="20" fillId="3" borderId="3" xfId="0" applyFont="1" applyFill="1" applyBorder="1" applyAlignment="1" applyProtection="1">
      <alignment vertical="center" wrapText="1"/>
      <protection locked="0"/>
    </xf>
    <xf numFmtId="0" fontId="20" fillId="2" borderId="3" xfId="0" applyFont="1" applyFill="1" applyBorder="1" applyAlignment="1" applyProtection="1">
      <alignment vertical="center" wrapText="1"/>
      <protection locked="0"/>
    </xf>
    <xf numFmtId="0" fontId="30" fillId="12" borderId="38" xfId="0" applyFont="1" applyFill="1" applyBorder="1" applyAlignment="1" applyProtection="1">
      <alignment horizontal="center" vertical="center" wrapText="1"/>
      <protection locked="0"/>
    </xf>
    <xf numFmtId="0" fontId="1" fillId="12" borderId="8" xfId="0" applyFont="1" applyFill="1" applyBorder="1" applyAlignment="1" applyProtection="1">
      <alignment horizontal="center" vertical="center" wrapText="1"/>
      <protection locked="0"/>
    </xf>
    <xf numFmtId="0" fontId="38" fillId="12" borderId="8" xfId="0" applyFont="1" applyFill="1" applyBorder="1" applyProtection="1">
      <protection locked="0"/>
    </xf>
    <xf numFmtId="0" fontId="20" fillId="12" borderId="8" xfId="0" applyFont="1" applyFill="1" applyBorder="1" applyProtection="1">
      <protection locked="0"/>
    </xf>
    <xf numFmtId="0" fontId="10" fillId="12" borderId="5" xfId="0" applyFont="1" applyFill="1" applyBorder="1" applyAlignment="1" applyProtection="1">
      <alignment horizontal="center" vertical="center" wrapText="1"/>
      <protection locked="0"/>
    </xf>
    <xf numFmtId="0" fontId="20" fillId="12" borderId="5"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horizontal="justify" vertical="top" wrapText="1"/>
    </xf>
    <xf numFmtId="0" fontId="1" fillId="6" borderId="13" xfId="0" applyFont="1" applyFill="1" applyBorder="1" applyAlignment="1" applyProtection="1">
      <alignment horizontal="justify" vertical="center" wrapText="1"/>
    </xf>
    <xf numFmtId="0" fontId="1" fillId="6" borderId="14" xfId="0" applyFont="1" applyFill="1" applyBorder="1" applyAlignment="1" applyProtection="1">
      <alignment horizontal="justify" vertical="center" wrapText="1"/>
    </xf>
    <xf numFmtId="0" fontId="1" fillId="6" borderId="29" xfId="0" applyFont="1" applyFill="1" applyBorder="1" applyAlignment="1" applyProtection="1">
      <alignment horizontal="justify" vertical="center" wrapText="1"/>
    </xf>
    <xf numFmtId="0" fontId="1" fillId="12" borderId="0" xfId="0" applyFont="1" applyFill="1" applyAlignment="1" applyProtection="1">
      <alignment horizontal="justify" vertical="top"/>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13" xfId="0" applyFont="1" applyFill="1" applyBorder="1" applyAlignment="1" applyProtection="1">
      <alignment horizontal="left" vertical="center" wrapText="1"/>
    </xf>
    <xf numFmtId="0" fontId="1" fillId="6" borderId="14" xfId="0" applyFont="1" applyFill="1" applyBorder="1" applyAlignment="1" applyProtection="1">
      <alignment horizontal="left" vertical="center" wrapText="1"/>
    </xf>
    <xf numFmtId="0" fontId="1" fillId="6" borderId="15" xfId="0" applyFont="1" applyFill="1" applyBorder="1" applyAlignment="1" applyProtection="1">
      <alignment horizontal="left" vertical="center" wrapText="1"/>
    </xf>
    <xf numFmtId="0" fontId="1" fillId="6" borderId="8"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3" borderId="0" xfId="0" applyFont="1" applyFill="1" applyAlignment="1" applyProtection="1">
      <alignment horizontal="justify" vertical="top" wrapText="1"/>
      <protection locked="0"/>
    </xf>
    <xf numFmtId="0" fontId="29" fillId="8" borderId="0" xfId="0" applyFont="1" applyFill="1" applyAlignment="1" applyProtection="1">
      <alignment horizontal="justify" vertical="top" wrapText="1"/>
    </xf>
    <xf numFmtId="0" fontId="1" fillId="3" borderId="47"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6" xfId="0" applyFont="1" applyFill="1" applyBorder="1" applyAlignment="1" applyProtection="1">
      <alignment horizontal="left" vertical="center"/>
      <protection locked="0"/>
    </xf>
    <xf numFmtId="0" fontId="1" fillId="8" borderId="0" xfId="0" applyFont="1" applyFill="1" applyAlignment="1" applyProtection="1">
      <alignment horizontal="left" wrapText="1"/>
    </xf>
    <xf numFmtId="0" fontId="1" fillId="3" borderId="28"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vertical="center" wrapText="1"/>
      <protection locked="0"/>
    </xf>
    <xf numFmtId="0" fontId="2" fillId="2" borderId="43" xfId="0" applyFont="1" applyFill="1" applyBorder="1" applyAlignment="1" applyProtection="1">
      <alignment horizontal="center"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1" fillId="3" borderId="0" xfId="0" applyFont="1" applyFill="1" applyAlignment="1" applyProtection="1">
      <alignment horizontal="left" vertical="center"/>
      <protection locked="0"/>
    </xf>
    <xf numFmtId="0" fontId="29" fillId="8" borderId="0" xfId="0" applyFont="1" applyFill="1" applyAlignment="1" applyProtection="1">
      <alignment horizontal="justify" vertical="top"/>
      <protection locked="0"/>
    </xf>
    <xf numFmtId="0" fontId="1" fillId="4" borderId="49" xfId="0" applyFont="1" applyFill="1" applyBorder="1" applyAlignment="1" applyProtection="1">
      <alignment horizontal="left" vertical="top"/>
    </xf>
    <xf numFmtId="0" fontId="1" fillId="4" borderId="48" xfId="0" applyFont="1" applyFill="1" applyBorder="1" applyAlignment="1" applyProtection="1">
      <alignment horizontal="left" vertical="top"/>
    </xf>
    <xf numFmtId="0" fontId="1" fillId="4" borderId="46"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6" borderId="49" xfId="0" applyFont="1" applyFill="1" applyBorder="1" applyAlignment="1" applyProtection="1">
      <alignment horizontal="justify" vertical="center" wrapText="1"/>
    </xf>
    <xf numFmtId="0" fontId="1" fillId="6" borderId="48" xfId="0" applyFont="1" applyFill="1" applyBorder="1" applyAlignment="1" applyProtection="1">
      <alignment horizontal="justify" vertical="center" wrapText="1"/>
    </xf>
    <xf numFmtId="0" fontId="1" fillId="6" borderId="46" xfId="0" applyFont="1" applyFill="1" applyBorder="1" applyAlignment="1" applyProtection="1">
      <alignment horizontal="justify" vertical="center" wrapText="1"/>
    </xf>
    <xf numFmtId="0" fontId="2" fillId="6" borderId="0" xfId="0" applyFont="1" applyFill="1" applyAlignment="1" applyProtection="1">
      <alignment horizontal="justify"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41"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7"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2" fillId="2" borderId="0" xfId="0" applyFont="1" applyFill="1" applyAlignment="1" applyProtection="1">
      <alignment horizontal="justify" vertical="center" wrapText="1"/>
    </xf>
    <xf numFmtId="0" fontId="1" fillId="4" borderId="8" xfId="0" applyFont="1" applyFill="1" applyBorder="1" applyAlignment="1" applyProtection="1">
      <alignment horizontal="justify" vertical="center" wrapText="1"/>
    </xf>
    <xf numFmtId="0" fontId="2" fillId="4" borderId="8" xfId="0" applyFont="1" applyFill="1" applyBorder="1" applyAlignment="1" applyProtection="1">
      <alignment horizontal="left" vertical="center" wrapText="1"/>
    </xf>
    <xf numFmtId="0" fontId="2" fillId="4" borderId="38" xfId="0" applyFont="1" applyFill="1" applyBorder="1" applyAlignment="1" applyProtection="1">
      <alignment horizontal="left" vertical="center" wrapText="1"/>
    </xf>
    <xf numFmtId="0" fontId="2" fillId="4" borderId="33" xfId="0" applyFont="1" applyFill="1" applyBorder="1" applyAlignment="1" applyProtection="1">
      <alignment horizontal="left" vertical="center" wrapText="1"/>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8" xfId="0" applyFont="1" applyFill="1" applyBorder="1" applyAlignment="1" applyProtection="1">
      <alignment horizontal="left" vertical="center"/>
    </xf>
    <xf numFmtId="0" fontId="1" fillId="4" borderId="8" xfId="0" applyFont="1" applyFill="1" applyBorder="1" applyAlignment="1" applyProtection="1">
      <alignment horizontal="left" vertical="center" wrapText="1"/>
    </xf>
    <xf numFmtId="0" fontId="1" fillId="2" borderId="38"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6" xfId="0" applyFont="1" applyFill="1" applyBorder="1" applyAlignment="1" applyProtection="1">
      <alignment horizontal="left" vertical="center" wrapText="1"/>
    </xf>
    <xf numFmtId="0" fontId="1" fillId="2" borderId="37"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27"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6" xfId="0" applyFont="1" applyFill="1" applyBorder="1" applyAlignment="1" applyProtection="1">
      <alignment horizontal="center"/>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3" borderId="36" xfId="0" applyFont="1" applyFill="1" applyBorder="1" applyAlignment="1" applyProtection="1">
      <alignment horizontal="justify" vertical="top"/>
      <protection locked="0"/>
    </xf>
    <xf numFmtId="0" fontId="1" fillId="3" borderId="37" xfId="0" applyFont="1" applyFill="1" applyBorder="1" applyAlignment="1" applyProtection="1">
      <alignment horizontal="justify" vertical="top"/>
      <protection locked="0"/>
    </xf>
    <xf numFmtId="0" fontId="1" fillId="3" borderId="2" xfId="0" applyFont="1" applyFill="1" applyBorder="1" applyAlignment="1" applyProtection="1">
      <alignment horizontal="justify" vertical="top"/>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49" xfId="0" applyFont="1" applyFill="1" applyBorder="1" applyAlignment="1" applyProtection="1">
      <alignment horizontal="justify" vertical="top"/>
      <protection locked="0"/>
    </xf>
    <xf numFmtId="0" fontId="1" fillId="3" borderId="48" xfId="0" applyFont="1" applyFill="1" applyBorder="1" applyAlignment="1" applyProtection="1">
      <alignment horizontal="justify" vertical="top"/>
      <protection locked="0"/>
    </xf>
    <xf numFmtId="0" fontId="1" fillId="3" borderId="46" xfId="0" applyFont="1" applyFill="1" applyBorder="1" applyAlignment="1" applyProtection="1">
      <alignment horizontal="justify" vertical="top"/>
      <protection locked="0"/>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9" fillId="8" borderId="28" xfId="0" applyFont="1" applyFill="1" applyBorder="1" applyAlignment="1" applyProtection="1">
      <alignment horizontal="justify" vertical="center" wrapText="1"/>
      <protection locked="0"/>
    </xf>
    <xf numFmtId="0" fontId="1" fillId="8" borderId="29" xfId="0" applyFont="1" applyFill="1" applyBorder="1" applyAlignment="1" applyProtection="1">
      <alignment horizontal="justify" vertical="center" wrapText="1"/>
      <protection locked="0"/>
    </xf>
    <xf numFmtId="0" fontId="1" fillId="4" borderId="50"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6" borderId="15" xfId="0" applyFont="1" applyFill="1" applyBorder="1" applyAlignment="1" applyProtection="1">
      <alignment horizontal="justify" vertical="center" wrapText="1"/>
    </xf>
    <xf numFmtId="0" fontId="1" fillId="2" borderId="0" xfId="0" applyFont="1" applyFill="1" applyAlignment="1" applyProtection="1">
      <alignment horizontal="justify" vertical="center" wrapText="1"/>
    </xf>
    <xf numFmtId="0" fontId="1" fillId="4" borderId="30" xfId="0" applyFont="1" applyFill="1" applyBorder="1" applyAlignment="1" applyProtection="1">
      <alignment horizontal="center" vertical="center" wrapText="1"/>
    </xf>
    <xf numFmtId="0" fontId="1" fillId="4" borderId="40" xfId="0" applyFont="1" applyFill="1" applyBorder="1" applyAlignment="1" applyProtection="1">
      <alignment horizontal="center" vertical="center" wrapText="1"/>
    </xf>
    <xf numFmtId="0" fontId="1" fillId="4" borderId="38"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8" xfId="0" applyFont="1" applyFill="1" applyBorder="1" applyAlignment="1" applyProtection="1">
      <alignment horizontal="center" vertical="center"/>
    </xf>
    <xf numFmtId="0" fontId="1" fillId="4" borderId="33" xfId="0" applyFont="1" applyFill="1" applyBorder="1" applyAlignment="1" applyProtection="1">
      <alignment horizontal="center" vertical="center" wrapText="1"/>
    </xf>
    <xf numFmtId="0" fontId="1" fillId="4" borderId="49"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27"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29"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29" xfId="0" applyFont="1" applyFill="1" applyBorder="1" applyAlignment="1" applyProtection="1">
      <alignment horizontal="left" vertical="center"/>
    </xf>
    <xf numFmtId="0" fontId="30" fillId="8" borderId="28" xfId="0" applyFont="1" applyFill="1" applyBorder="1" applyAlignment="1">
      <alignment horizontal="justify"/>
    </xf>
    <xf numFmtId="0" fontId="30" fillId="8" borderId="14" xfId="0" applyFont="1" applyFill="1" applyBorder="1" applyAlignment="1">
      <alignment horizontal="justify"/>
    </xf>
    <xf numFmtId="0" fontId="30" fillId="8" borderId="29" xfId="0" applyFont="1" applyFill="1" applyBorder="1" applyAlignment="1">
      <alignment horizontal="justify"/>
    </xf>
    <xf numFmtId="0" fontId="30" fillId="8" borderId="28" xfId="0" applyFont="1" applyFill="1" applyBorder="1" applyAlignment="1" applyProtection="1">
      <alignment horizontal="justify" vertical="center"/>
      <protection locked="0"/>
    </xf>
    <xf numFmtId="0" fontId="30" fillId="8" borderId="14" xfId="0" applyFont="1" applyFill="1" applyBorder="1" applyAlignment="1" applyProtection="1">
      <alignment horizontal="justify" vertical="center"/>
      <protection locked="0"/>
    </xf>
    <xf numFmtId="0" fontId="30" fillId="8" borderId="29" xfId="0" applyFont="1" applyFill="1" applyBorder="1" applyAlignment="1" applyProtection="1">
      <alignment horizontal="justify" vertical="center"/>
      <protection locked="0"/>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0"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28" xfId="0" applyFont="1" applyFill="1" applyBorder="1" applyAlignment="1" applyProtection="1">
      <alignment horizontal="justify" vertical="top"/>
      <protection locked="0"/>
    </xf>
    <xf numFmtId="0" fontId="1" fillId="3" borderId="14" xfId="0" applyFont="1" applyFill="1" applyBorder="1" applyAlignment="1" applyProtection="1">
      <alignment horizontal="justify" vertical="top"/>
      <protection locked="0"/>
    </xf>
    <xf numFmtId="0" fontId="1" fillId="3" borderId="29" xfId="0" applyFont="1" applyFill="1" applyBorder="1" applyAlignment="1" applyProtection="1">
      <alignment horizontal="justify" vertical="top"/>
      <protection locked="0"/>
    </xf>
    <xf numFmtId="0" fontId="1" fillId="4" borderId="34"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8"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2" fillId="2" borderId="50"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7"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5" fillId="6"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3" borderId="0" xfId="0" applyFont="1" applyFill="1" applyAlignment="1" applyProtection="1">
      <alignment horizontal="center"/>
      <protection locked="0"/>
    </xf>
    <xf numFmtId="0" fontId="20" fillId="3" borderId="0" xfId="0" applyFont="1" applyFill="1" applyBorder="1" applyAlignment="1" applyProtection="1">
      <alignment horizontal="justify" vertical="top" wrapText="1"/>
      <protection locked="0"/>
    </xf>
    <xf numFmtId="0" fontId="1" fillId="3" borderId="28"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29" xfId="0" applyFont="1" applyFill="1" applyBorder="1" applyAlignment="1" applyProtection="1">
      <alignment horizontal="left"/>
    </xf>
    <xf numFmtId="0" fontId="1" fillId="2" borderId="0" xfId="0" applyFont="1" applyFill="1" applyBorder="1" applyAlignment="1" applyProtection="1">
      <alignment horizontal="center" vertical="center" wrapText="1"/>
    </xf>
    <xf numFmtId="0" fontId="1" fillId="2" borderId="40"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49" xfId="0" applyFont="1" applyFill="1" applyBorder="1" applyAlignment="1" applyProtection="1">
      <alignment horizontal="left" vertical="center" wrapText="1"/>
    </xf>
    <xf numFmtId="0" fontId="1" fillId="2" borderId="46" xfId="0" applyFont="1" applyFill="1" applyBorder="1" applyAlignment="1" applyProtection="1">
      <alignment horizontal="left" vertical="center" wrapText="1"/>
    </xf>
    <xf numFmtId="0" fontId="20" fillId="8" borderId="28" xfId="0" applyFont="1" applyFill="1" applyBorder="1" applyAlignment="1" applyProtection="1">
      <alignment horizontal="left" vertical="center" wrapText="1"/>
    </xf>
    <xf numFmtId="0" fontId="20" fillId="8" borderId="14" xfId="0" applyFont="1" applyFill="1" applyBorder="1" applyAlignment="1" applyProtection="1">
      <alignment horizontal="left" vertical="center"/>
    </xf>
    <xf numFmtId="0" fontId="20" fillId="8" borderId="29" xfId="0" applyFont="1" applyFill="1" applyBorder="1" applyAlignment="1" applyProtection="1">
      <alignment horizontal="left" vertical="center"/>
    </xf>
    <xf numFmtId="0" fontId="20" fillId="8" borderId="0" xfId="0" applyFont="1" applyFill="1" applyAlignment="1" applyProtection="1">
      <alignment horizontal="justify" vertical="top" wrapText="1"/>
    </xf>
    <xf numFmtId="0" fontId="1" fillId="3" borderId="47" xfId="0" applyFont="1" applyFill="1" applyBorder="1" applyAlignment="1" applyProtection="1">
      <alignment horizontal="justify" vertical="top"/>
      <protection locked="0"/>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3" xfId="0" applyFont="1" applyFill="1" applyBorder="1" applyAlignment="1" applyProtection="1">
      <alignment horizontal="justify" vertical="center" wrapText="1"/>
    </xf>
    <xf numFmtId="0" fontId="1" fillId="2" borderId="34"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40" xfId="0" applyFont="1" applyFill="1" applyBorder="1" applyAlignment="1" applyProtection="1">
      <alignment horizontal="justify" vertical="center" wrapText="1"/>
    </xf>
    <xf numFmtId="0" fontId="1" fillId="6" borderId="18" xfId="0" applyFont="1" applyFill="1" applyBorder="1" applyAlignment="1" applyProtection="1">
      <alignment horizontal="justify" vertical="center" wrapText="1"/>
    </xf>
    <xf numFmtId="0" fontId="1" fillId="6" borderId="19" xfId="0" applyFont="1" applyFill="1" applyBorder="1" applyAlignment="1" applyProtection="1">
      <alignment horizontal="justify"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7" borderId="7" xfId="0" applyFont="1" applyFill="1" applyBorder="1" applyAlignment="1" applyProtection="1">
      <alignment horizontal="center" vertical="center" wrapText="1"/>
      <protection locked="0"/>
    </xf>
    <xf numFmtId="0" fontId="21" fillId="7" borderId="4" xfId="0" applyFont="1" applyFill="1" applyBorder="1" applyAlignment="1" applyProtection="1">
      <alignment horizontal="center" vertical="center" wrapText="1"/>
      <protection locked="0"/>
    </xf>
    <xf numFmtId="0" fontId="21" fillId="7"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339933"/>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225</v>
      </c>
    </row>
    <row r="4" spans="1:7" x14ac:dyDescent="0.25">
      <c r="A4" s="5" t="s">
        <v>226</v>
      </c>
    </row>
    <row r="5" spans="1:7" x14ac:dyDescent="0.25">
      <c r="A5" s="5" t="s">
        <v>227</v>
      </c>
    </row>
    <row r="6" spans="1:7" x14ac:dyDescent="0.25">
      <c r="A6" s="134" t="s">
        <v>236</v>
      </c>
    </row>
    <row r="7" spans="1:7" x14ac:dyDescent="0.25">
      <c r="A7" s="5" t="s">
        <v>228</v>
      </c>
    </row>
    <row r="8" spans="1:7" x14ac:dyDescent="0.25">
      <c r="A8" s="5" t="s">
        <v>229</v>
      </c>
    </row>
    <row r="9" spans="1:7" x14ac:dyDescent="0.25">
      <c r="A9" s="5" t="s">
        <v>230</v>
      </c>
    </row>
    <row r="10" spans="1:7" x14ac:dyDescent="0.25">
      <c r="A10" s="5" t="s">
        <v>231</v>
      </c>
    </row>
    <row r="11" spans="1:7" x14ac:dyDescent="0.25">
      <c r="A11" s="5" t="s">
        <v>232</v>
      </c>
    </row>
    <row r="13" spans="1:7" s="3" customFormat="1" x14ac:dyDescent="0.25">
      <c r="A13" s="3" t="s">
        <v>5</v>
      </c>
    </row>
    <row r="14" spans="1:7" s="4" customFormat="1" x14ac:dyDescent="0.25"/>
    <row r="15" spans="1:7" x14ac:dyDescent="0.25">
      <c r="A15" s="5" t="s">
        <v>494</v>
      </c>
    </row>
    <row r="16" spans="1:7" x14ac:dyDescent="0.25">
      <c r="A16" s="205" t="s">
        <v>495</v>
      </c>
      <c r="B16" s="205"/>
      <c r="C16" s="205"/>
      <c r="D16" s="205"/>
      <c r="E16" s="205"/>
      <c r="F16" s="205"/>
      <c r="G16" s="205"/>
    </row>
    <row r="17" spans="1:1" ht="17.25" x14ac:dyDescent="0.25">
      <c r="A17" s="5" t="s">
        <v>530</v>
      </c>
    </row>
    <row r="18" spans="1:1" x14ac:dyDescent="0.25">
      <c r="A18" s="5" t="s">
        <v>496</v>
      </c>
    </row>
    <row r="19" spans="1:1" x14ac:dyDescent="0.25">
      <c r="A19" s="5" t="s">
        <v>497</v>
      </c>
    </row>
    <row r="20" spans="1:1" x14ac:dyDescent="0.25">
      <c r="A20" s="5" t="s">
        <v>498</v>
      </c>
    </row>
    <row r="21" spans="1:1" x14ac:dyDescent="0.25">
      <c r="A21" s="5" t="s">
        <v>499</v>
      </c>
    </row>
    <row r="22" spans="1:1" x14ac:dyDescent="0.25">
      <c r="A22" s="5" t="s">
        <v>500</v>
      </c>
    </row>
    <row r="23" spans="1:1" x14ac:dyDescent="0.25">
      <c r="A23" s="5" t="s">
        <v>501</v>
      </c>
    </row>
    <row r="24" spans="1:1" x14ac:dyDescent="0.25">
      <c r="A24" s="5" t="s">
        <v>502</v>
      </c>
    </row>
    <row r="25" spans="1:1" x14ac:dyDescent="0.25">
      <c r="A25" s="5" t="s">
        <v>503</v>
      </c>
    </row>
    <row r="26" spans="1:1" x14ac:dyDescent="0.25">
      <c r="A26" s="5" t="s">
        <v>504</v>
      </c>
    </row>
    <row r="27" spans="1:1" x14ac:dyDescent="0.25">
      <c r="A27" s="5" t="s">
        <v>505</v>
      </c>
    </row>
    <row r="28" spans="1:1" x14ac:dyDescent="0.25">
      <c r="A28" s="5" t="s">
        <v>506</v>
      </c>
    </row>
    <row r="29" spans="1:1" x14ac:dyDescent="0.25">
      <c r="A29" s="5" t="s">
        <v>507</v>
      </c>
    </row>
    <row r="30" spans="1:1" x14ac:dyDescent="0.25">
      <c r="A30" s="5" t="s">
        <v>508</v>
      </c>
    </row>
    <row r="31" spans="1:1" x14ac:dyDescent="0.25">
      <c r="A31" s="5" t="s">
        <v>509</v>
      </c>
    </row>
    <row r="32" spans="1:1" x14ac:dyDescent="0.25">
      <c r="A32" s="5" t="s">
        <v>510</v>
      </c>
    </row>
    <row r="33" spans="1:1" x14ac:dyDescent="0.25">
      <c r="A33" s="5" t="s">
        <v>511</v>
      </c>
    </row>
    <row r="34" spans="1:1" x14ac:dyDescent="0.25">
      <c r="A34" s="5" t="s">
        <v>512</v>
      </c>
    </row>
    <row r="35" spans="1:1" x14ac:dyDescent="0.25">
      <c r="A35" s="5" t="s">
        <v>513</v>
      </c>
    </row>
    <row r="36" spans="1:1" x14ac:dyDescent="0.25">
      <c r="A36" s="5" t="s">
        <v>514</v>
      </c>
    </row>
    <row r="37" spans="1:1" x14ac:dyDescent="0.25">
      <c r="A37" s="5" t="s">
        <v>515</v>
      </c>
    </row>
    <row r="38" spans="1:1" x14ac:dyDescent="0.25">
      <c r="A38" s="5" t="s">
        <v>516</v>
      </c>
    </row>
    <row r="39" spans="1:1" x14ac:dyDescent="0.25">
      <c r="A39" s="5" t="s">
        <v>517</v>
      </c>
    </row>
    <row r="40" spans="1:1" x14ac:dyDescent="0.25">
      <c r="A40" s="5" t="s">
        <v>518</v>
      </c>
    </row>
    <row r="41" spans="1:1" x14ac:dyDescent="0.25">
      <c r="A41" s="5" t="s">
        <v>519</v>
      </c>
    </row>
    <row r="42" spans="1:1" x14ac:dyDescent="0.25">
      <c r="A42" s="5" t="s">
        <v>520</v>
      </c>
    </row>
    <row r="43" spans="1:1" x14ac:dyDescent="0.25">
      <c r="A43" s="5" t="s">
        <v>521</v>
      </c>
    </row>
    <row r="44" spans="1:1" x14ac:dyDescent="0.25">
      <c r="A44" s="5" t="s">
        <v>522</v>
      </c>
    </row>
    <row r="45" spans="1:1" x14ac:dyDescent="0.25">
      <c r="A45" s="5" t="s">
        <v>523</v>
      </c>
    </row>
    <row r="46" spans="1:1" x14ac:dyDescent="0.25">
      <c r="A46" s="5" t="s">
        <v>524</v>
      </c>
    </row>
    <row r="47" spans="1:1" x14ac:dyDescent="0.25">
      <c r="A47" s="5" t="s">
        <v>525</v>
      </c>
    </row>
    <row r="48" spans="1:1" ht="17.25" x14ac:dyDescent="0.25">
      <c r="A48" s="5" t="s">
        <v>529</v>
      </c>
    </row>
    <row r="49" spans="1:1" x14ac:dyDescent="0.25">
      <c r="A49" s="5" t="s">
        <v>526</v>
      </c>
    </row>
    <row r="50" spans="1:1" x14ac:dyDescent="0.25">
      <c r="A50" s="5" t="s">
        <v>527</v>
      </c>
    </row>
    <row r="51" spans="1:1" x14ac:dyDescent="0.25">
      <c r="A51" s="5" t="s">
        <v>528</v>
      </c>
    </row>
    <row r="53" spans="1:1" s="3" customFormat="1" x14ac:dyDescent="0.25">
      <c r="A53" s="3" t="s">
        <v>10</v>
      </c>
    </row>
    <row r="55" spans="1:1" x14ac:dyDescent="0.25">
      <c r="A55" s="6" t="s">
        <v>11</v>
      </c>
    </row>
    <row r="56" spans="1:1" x14ac:dyDescent="0.25">
      <c r="A56" s="6"/>
    </row>
    <row r="57" spans="1:1" s="3" customFormat="1" ht="38.25" x14ac:dyDescent="0.25">
      <c r="A57" s="7" t="s">
        <v>52</v>
      </c>
    </row>
    <row r="59" spans="1:1" x14ac:dyDescent="0.25">
      <c r="A59" s="2" t="s">
        <v>50</v>
      </c>
    </row>
    <row r="60" spans="1:1" x14ac:dyDescent="0.25">
      <c r="A60" s="2" t="s">
        <v>51</v>
      </c>
    </row>
    <row r="62" spans="1:1" x14ac:dyDescent="0.25">
      <c r="A62" s="4" t="s">
        <v>132</v>
      </c>
    </row>
    <row r="64" spans="1:1" x14ac:dyDescent="0.25">
      <c r="A64" s="4" t="s">
        <v>70</v>
      </c>
    </row>
    <row r="66" spans="1:1" s="3" customFormat="1" x14ac:dyDescent="0.25">
      <c r="A66" s="3" t="s">
        <v>160</v>
      </c>
    </row>
    <row r="68" spans="1:1" x14ac:dyDescent="0.25">
      <c r="A68" s="2" t="s">
        <v>60</v>
      </c>
    </row>
    <row r="69" spans="1:1" x14ac:dyDescent="0.25">
      <c r="A69" s="4" t="s">
        <v>59</v>
      </c>
    </row>
    <row r="71" spans="1:1" x14ac:dyDescent="0.25">
      <c r="A71" s="4" t="s">
        <v>213</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election activeCell="A4" sqref="A4:G4"/>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8" t="s">
        <v>57</v>
      </c>
      <c r="B2" s="208"/>
      <c r="C2" s="208"/>
      <c r="D2" s="208"/>
      <c r="E2" s="208"/>
      <c r="F2" s="208"/>
      <c r="G2" s="208"/>
    </row>
    <row r="3" spans="1:7" ht="49.5" customHeight="1" x14ac:dyDescent="0.25">
      <c r="A3" s="210" t="s">
        <v>150</v>
      </c>
      <c r="B3" s="210"/>
      <c r="C3" s="210"/>
      <c r="D3" s="210"/>
      <c r="E3" s="210"/>
      <c r="F3" s="210"/>
      <c r="G3" s="210"/>
    </row>
    <row r="4" spans="1:7" ht="22.5" customHeight="1" x14ac:dyDescent="0.25">
      <c r="A4" s="211" t="s">
        <v>563</v>
      </c>
      <c r="B4" s="211"/>
      <c r="C4" s="211"/>
      <c r="D4" s="211"/>
      <c r="E4" s="211"/>
      <c r="F4" s="211"/>
      <c r="G4" s="211"/>
    </row>
    <row r="5" spans="1:7" ht="50.25" customHeight="1" x14ac:dyDescent="0.25">
      <c r="A5" s="209" t="s">
        <v>58</v>
      </c>
      <c r="B5" s="209"/>
      <c r="C5" s="209"/>
      <c r="D5" s="209"/>
      <c r="E5" s="209"/>
      <c r="F5" s="209"/>
      <c r="G5" s="209"/>
    </row>
    <row r="6" spans="1:7" ht="3.75" customHeight="1" x14ac:dyDescent="0.25"/>
    <row r="7" spans="1:7" ht="42.75" customHeight="1" x14ac:dyDescent="0.25">
      <c r="A7" s="209" t="s">
        <v>439</v>
      </c>
      <c r="B7" s="209"/>
      <c r="C7" s="209"/>
      <c r="D7" s="209"/>
      <c r="E7" s="209"/>
      <c r="F7" s="209"/>
      <c r="G7" s="209"/>
    </row>
    <row r="8" spans="1:7" x14ac:dyDescent="0.25"/>
    <row r="9" spans="1:7" ht="15.6" customHeight="1" x14ac:dyDescent="0.25">
      <c r="A9" s="208" t="s">
        <v>432</v>
      </c>
      <c r="B9" s="208"/>
      <c r="C9" s="208"/>
      <c r="D9" s="208"/>
      <c r="E9" s="208"/>
      <c r="F9" s="208"/>
      <c r="G9" s="208"/>
    </row>
    <row r="10" spans="1:7" ht="15" customHeight="1" x14ac:dyDescent="0.25">
      <c r="A10" s="206" t="s">
        <v>433</v>
      </c>
      <c r="B10" s="206"/>
      <c r="C10" s="206"/>
      <c r="D10" s="206"/>
      <c r="E10" s="206"/>
      <c r="F10" s="206"/>
      <c r="G10" s="206"/>
    </row>
    <row r="11" spans="1:7" ht="15" customHeight="1" x14ac:dyDescent="0.25">
      <c r="A11" s="206" t="s">
        <v>434</v>
      </c>
      <c r="B11" s="206"/>
      <c r="C11" s="206"/>
      <c r="D11" s="206"/>
      <c r="E11" s="206"/>
      <c r="F11" s="206"/>
      <c r="G11" s="206"/>
    </row>
    <row r="12" spans="1:7" ht="15" customHeight="1" x14ac:dyDescent="0.25">
      <c r="A12" s="207" t="s">
        <v>435</v>
      </c>
      <c r="B12" s="207"/>
      <c r="C12" s="207"/>
      <c r="D12" s="207"/>
      <c r="E12" s="207"/>
      <c r="F12" s="207"/>
      <c r="G12" s="207"/>
    </row>
    <row r="13" spans="1:7" ht="15" customHeight="1" x14ac:dyDescent="0.25">
      <c r="A13" s="207" t="s">
        <v>436</v>
      </c>
      <c r="B13" s="207"/>
      <c r="C13" s="207"/>
      <c r="D13" s="207"/>
      <c r="E13" s="207"/>
      <c r="F13" s="207"/>
      <c r="G13" s="207"/>
    </row>
    <row r="14" spans="1:7" ht="15" customHeight="1" x14ac:dyDescent="0.25">
      <c r="A14" s="207" t="s">
        <v>437</v>
      </c>
      <c r="B14" s="207"/>
      <c r="C14" s="207"/>
      <c r="D14" s="207"/>
      <c r="E14" s="207"/>
      <c r="F14" s="207"/>
      <c r="G14" s="207"/>
    </row>
    <row r="15" spans="1:7" ht="322.14999999999998" customHeight="1" x14ac:dyDescent="0.25">
      <c r="A15" s="207" t="s">
        <v>425</v>
      </c>
      <c r="B15" s="207"/>
      <c r="C15" s="207"/>
      <c r="D15" s="207"/>
      <c r="E15" s="207"/>
      <c r="F15" s="207"/>
      <c r="G15" s="207"/>
    </row>
    <row r="16" spans="1:7" ht="15" customHeight="1" x14ac:dyDescent="0.25">
      <c r="A16" s="207"/>
      <c r="B16" s="207"/>
      <c r="C16" s="207"/>
      <c r="D16" s="207"/>
      <c r="E16" s="207"/>
      <c r="F16" s="207"/>
      <c r="G16" s="207"/>
    </row>
    <row r="17" spans="1:7" ht="62.45" customHeight="1" x14ac:dyDescent="0.25">
      <c r="A17" s="207" t="s">
        <v>426</v>
      </c>
      <c r="B17" s="207"/>
      <c r="C17" s="207"/>
      <c r="D17" s="207"/>
      <c r="E17" s="207"/>
      <c r="F17" s="207"/>
      <c r="G17" s="207"/>
    </row>
    <row r="18" spans="1:7" ht="15" customHeight="1" x14ac:dyDescent="0.25">
      <c r="A18" s="207"/>
      <c r="B18" s="207"/>
      <c r="C18" s="207"/>
      <c r="D18" s="207"/>
      <c r="E18" s="207"/>
      <c r="F18" s="207"/>
      <c r="G18" s="207"/>
    </row>
    <row r="19" spans="1:7" ht="58.15" customHeight="1" x14ac:dyDescent="0.25">
      <c r="A19" s="207" t="s">
        <v>427</v>
      </c>
      <c r="B19" s="207"/>
      <c r="C19" s="207"/>
      <c r="D19" s="207"/>
      <c r="E19" s="207"/>
      <c r="F19" s="207"/>
      <c r="G19" s="207"/>
    </row>
    <row r="20" spans="1:7" ht="55.15" customHeight="1" x14ac:dyDescent="0.25">
      <c r="A20" s="207" t="s">
        <v>428</v>
      </c>
      <c r="B20" s="207"/>
      <c r="C20" s="207"/>
      <c r="D20" s="207"/>
      <c r="E20" s="207"/>
      <c r="F20" s="207"/>
      <c r="G20" s="207"/>
    </row>
    <row r="21" spans="1:7" ht="30" customHeight="1" x14ac:dyDescent="0.25">
      <c r="A21" s="207" t="s">
        <v>429</v>
      </c>
      <c r="B21" s="207"/>
      <c r="C21" s="207"/>
      <c r="D21" s="207"/>
      <c r="E21" s="207"/>
      <c r="F21" s="207"/>
      <c r="G21" s="207"/>
    </row>
    <row r="22" spans="1:7" ht="277.89999999999998" customHeight="1" x14ac:dyDescent="0.25">
      <c r="A22" s="206" t="s">
        <v>430</v>
      </c>
      <c r="B22" s="206"/>
      <c r="C22" s="206" t="s">
        <v>431</v>
      </c>
      <c r="D22" s="206"/>
      <c r="E22" s="137"/>
      <c r="F22" s="137"/>
      <c r="G22" s="137"/>
    </row>
    <row r="23" spans="1:7" ht="15" customHeight="1" x14ac:dyDescent="0.25">
      <c r="A23" s="206"/>
      <c r="B23" s="206"/>
      <c r="C23" s="206"/>
      <c r="D23" s="206"/>
      <c r="E23" s="137"/>
      <c r="F23" s="137"/>
      <c r="G23" s="137"/>
    </row>
  </sheetData>
  <sheetProtection algorithmName="SHA-512" hashValue="hkutxqdGY6O9x1dn5MRKmEO6mVqO5GYl9l1C7uWhZgiwWkRwjiikNgHqIjeCAdiKOSy1Wsk7lLopFqY2IJdLzA==" saltValue="ZV7Vl38hRemh2Y9D370+GA==" spinCount="100000"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28"/>
  <sheetViews>
    <sheetView tabSelected="1" topLeftCell="A264" zoomScale="55" zoomScaleNormal="55" workbookViewId="0">
      <selection activeCell="D295" sqref="D295:F295"/>
    </sheetView>
  </sheetViews>
  <sheetFormatPr baseColWidth="10" defaultColWidth="0" defaultRowHeight="15.75" zeroHeight="1" x14ac:dyDescent="0.25"/>
  <cols>
    <col min="1" max="1" width="30.5703125" style="97" customWidth="1"/>
    <col min="2" max="2" width="50.7109375" style="15" customWidth="1"/>
    <col min="3" max="3" width="33.85546875" style="15" customWidth="1"/>
    <col min="4" max="4" width="16.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45" t="s">
        <v>545</v>
      </c>
      <c r="B1" s="345"/>
      <c r="C1" s="345"/>
      <c r="D1" s="345"/>
      <c r="E1" s="345"/>
      <c r="F1" s="345"/>
      <c r="G1" s="66"/>
      <c r="H1" s="14"/>
      <c r="I1" s="14"/>
      <c r="J1" s="14"/>
      <c r="K1" s="14"/>
      <c r="L1" s="14"/>
      <c r="M1" s="14"/>
      <c r="N1" s="14"/>
      <c r="O1" s="14"/>
      <c r="P1" s="14"/>
      <c r="Q1" s="14"/>
    </row>
    <row r="2" spans="1:18" x14ac:dyDescent="0.25"/>
    <row r="3" spans="1:18" x14ac:dyDescent="0.25">
      <c r="A3" s="267" t="s">
        <v>0</v>
      </c>
      <c r="B3" s="267"/>
      <c r="C3" s="267"/>
      <c r="D3" s="267"/>
      <c r="E3" s="267"/>
      <c r="F3" s="267"/>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18" t="s">
        <v>392</v>
      </c>
      <c r="B5" s="319"/>
      <c r="C5" s="347"/>
      <c r="D5" s="348"/>
      <c r="E5" s="348"/>
      <c r="F5" s="349"/>
      <c r="G5"/>
      <c r="H5" s="17"/>
      <c r="I5" s="17"/>
      <c r="J5" s="17"/>
    </row>
    <row r="6" spans="1:18" x14ac:dyDescent="0.25">
      <c r="A6" s="320" t="s">
        <v>6</v>
      </c>
      <c r="B6" s="321"/>
      <c r="C6" s="342" t="s">
        <v>586</v>
      </c>
      <c r="D6" s="343"/>
      <c r="E6" s="343"/>
      <c r="F6" s="344"/>
      <c r="G6" s="119"/>
      <c r="H6" s="17"/>
      <c r="I6" s="17"/>
      <c r="J6" s="17"/>
    </row>
    <row r="7" spans="1:18" ht="46.5" customHeight="1" x14ac:dyDescent="0.25">
      <c r="A7" s="320" t="s">
        <v>7</v>
      </c>
      <c r="B7" s="321"/>
      <c r="C7" s="326" t="s">
        <v>1</v>
      </c>
      <c r="D7" s="327"/>
      <c r="E7" s="327"/>
      <c r="F7" s="328"/>
      <c r="G7" s="119"/>
      <c r="H7" s="17"/>
      <c r="I7" s="17"/>
      <c r="J7" s="17"/>
    </row>
    <row r="8" spans="1:18" ht="27" customHeight="1" x14ac:dyDescent="0.25">
      <c r="A8" s="320" t="s">
        <v>2</v>
      </c>
      <c r="B8" s="321"/>
      <c r="C8" s="342" t="s">
        <v>587</v>
      </c>
      <c r="D8" s="343"/>
      <c r="E8" s="343"/>
      <c r="F8" s="344"/>
      <c r="G8"/>
      <c r="H8" s="17"/>
      <c r="I8" s="17"/>
      <c r="J8" s="17"/>
    </row>
    <row r="9" spans="1:18" x14ac:dyDescent="0.25">
      <c r="A9" s="320" t="s">
        <v>3</v>
      </c>
      <c r="B9" s="321"/>
      <c r="C9" s="342" t="s">
        <v>236</v>
      </c>
      <c r="D9" s="343"/>
      <c r="E9" s="343"/>
      <c r="F9" s="344"/>
      <c r="G9"/>
      <c r="H9" s="17"/>
      <c r="I9" s="17"/>
      <c r="J9" s="17"/>
    </row>
    <row r="10" spans="1:18" x14ac:dyDescent="0.25">
      <c r="A10" s="326" t="s">
        <v>60</v>
      </c>
      <c r="B10" s="328"/>
      <c r="C10" s="342" t="s">
        <v>59</v>
      </c>
      <c r="D10" s="343"/>
      <c r="E10" s="343"/>
      <c r="F10" s="344"/>
      <c r="G10"/>
      <c r="H10" s="17"/>
      <c r="I10" s="17"/>
      <c r="J10" s="17"/>
    </row>
    <row r="11" spans="1:18" ht="42.75" customHeight="1" x14ac:dyDescent="0.25">
      <c r="A11" s="320" t="s">
        <v>409</v>
      </c>
      <c r="B11" s="321"/>
      <c r="C11" s="342" t="s">
        <v>515</v>
      </c>
      <c r="D11" s="343"/>
      <c r="E11" s="343"/>
      <c r="F11" s="344"/>
      <c r="G11"/>
      <c r="H11"/>
      <c r="I11" s="17"/>
      <c r="J11" s="17"/>
    </row>
    <row r="12" spans="1:18" x14ac:dyDescent="0.25">
      <c r="A12" s="326" t="s">
        <v>393</v>
      </c>
      <c r="B12" s="328"/>
      <c r="C12" s="339" t="s">
        <v>585</v>
      </c>
      <c r="D12" s="340"/>
      <c r="E12" s="340"/>
      <c r="F12" s="341"/>
      <c r="G12"/>
      <c r="H12"/>
      <c r="I12" s="17"/>
      <c r="J12" s="17"/>
    </row>
    <row r="13" spans="1:18" x14ac:dyDescent="0.25">
      <c r="A13" s="320" t="s">
        <v>394</v>
      </c>
      <c r="B13" s="322"/>
      <c r="C13" s="329" t="s">
        <v>47</v>
      </c>
      <c r="D13" s="330"/>
      <c r="E13" s="330"/>
      <c r="F13" s="153" t="s">
        <v>51</v>
      </c>
      <c r="G13"/>
      <c r="H13"/>
      <c r="I13"/>
      <c r="J13"/>
      <c r="K13"/>
      <c r="L13"/>
      <c r="M13"/>
      <c r="N13"/>
      <c r="O13"/>
      <c r="P13"/>
      <c r="Q13"/>
      <c r="R13"/>
    </row>
    <row r="14" spans="1:18" x14ac:dyDescent="0.25">
      <c r="A14" s="323"/>
      <c r="B14" s="322"/>
      <c r="C14" s="331" t="s">
        <v>48</v>
      </c>
      <c r="D14" s="332"/>
      <c r="E14" s="332"/>
      <c r="F14" s="154" t="s">
        <v>50</v>
      </c>
      <c r="G14"/>
      <c r="H14"/>
      <c r="I14"/>
      <c r="J14"/>
      <c r="K14"/>
      <c r="L14"/>
      <c r="M14"/>
      <c r="N14"/>
      <c r="O14"/>
      <c r="P14"/>
      <c r="Q14"/>
      <c r="R14"/>
    </row>
    <row r="15" spans="1:18" x14ac:dyDescent="0.25">
      <c r="A15" s="323"/>
      <c r="B15" s="322"/>
      <c r="C15" s="331" t="s">
        <v>543</v>
      </c>
      <c r="D15" s="332"/>
      <c r="E15" s="332"/>
      <c r="F15" s="154" t="s">
        <v>51</v>
      </c>
      <c r="G15"/>
      <c r="H15"/>
      <c r="I15"/>
      <c r="J15"/>
      <c r="K15"/>
      <c r="L15"/>
      <c r="M15"/>
      <c r="N15"/>
      <c r="O15"/>
      <c r="P15"/>
      <c r="Q15"/>
      <c r="R15"/>
    </row>
    <row r="16" spans="1:18" x14ac:dyDescent="0.25">
      <c r="A16" s="323"/>
      <c r="B16" s="322"/>
      <c r="C16" s="331" t="s">
        <v>49</v>
      </c>
      <c r="D16" s="332"/>
      <c r="E16" s="332"/>
      <c r="F16" s="154" t="s">
        <v>51</v>
      </c>
      <c r="G16"/>
      <c r="H16"/>
      <c r="I16"/>
      <c r="J16"/>
      <c r="K16"/>
      <c r="L16"/>
      <c r="M16"/>
      <c r="N16"/>
      <c r="O16"/>
      <c r="P16"/>
      <c r="Q16"/>
      <c r="R16"/>
    </row>
    <row r="17" spans="1:12" ht="18.75" customHeight="1" x14ac:dyDescent="0.25">
      <c r="A17" s="320" t="s">
        <v>601</v>
      </c>
      <c r="B17" s="321"/>
      <c r="C17" s="60"/>
      <c r="D17" s="333" t="s">
        <v>67</v>
      </c>
      <c r="E17" s="334"/>
      <c r="F17" s="335"/>
      <c r="G17"/>
      <c r="H17"/>
      <c r="I17" s="17"/>
      <c r="J17" s="17"/>
    </row>
    <row r="18" spans="1:12" x14ac:dyDescent="0.25">
      <c r="A18" s="320"/>
      <c r="B18" s="321"/>
      <c r="C18" s="60"/>
      <c r="D18" s="336" t="s">
        <v>68</v>
      </c>
      <c r="E18" s="337"/>
      <c r="F18" s="338"/>
      <c r="G18"/>
      <c r="H18"/>
      <c r="I18" s="17"/>
      <c r="J18" s="17"/>
    </row>
    <row r="19" spans="1:12" ht="16.5" thickBot="1" x14ac:dyDescent="0.3">
      <c r="A19" s="324"/>
      <c r="B19" s="325"/>
      <c r="C19" s="61"/>
      <c r="D19" s="236" t="s">
        <v>51</v>
      </c>
      <c r="E19" s="237"/>
      <c r="F19" s="238"/>
      <c r="G19"/>
      <c r="H19"/>
      <c r="I19" s="17"/>
      <c r="J19" s="17"/>
    </row>
    <row r="20" spans="1:12" x14ac:dyDescent="0.25">
      <c r="A20" s="33"/>
      <c r="B20" s="18"/>
      <c r="C20" s="18"/>
      <c r="G20"/>
    </row>
    <row r="21" spans="1:12" x14ac:dyDescent="0.25">
      <c r="I21" s="19"/>
    </row>
    <row r="22" spans="1:12" ht="18.75" customHeight="1" x14ac:dyDescent="0.25">
      <c r="A22" s="135" t="s">
        <v>165</v>
      </c>
      <c r="B22" s="62"/>
      <c r="C22" s="20"/>
      <c r="D22" s="20"/>
      <c r="E22" s="20"/>
      <c r="F22" s="20"/>
      <c r="H22" s="17"/>
      <c r="I22" s="17"/>
      <c r="J22" s="17"/>
      <c r="K22" s="17"/>
      <c r="L22" s="17"/>
    </row>
    <row r="23" spans="1:12" x14ac:dyDescent="0.25">
      <c r="H23" s="17"/>
      <c r="I23" s="17"/>
      <c r="J23" s="17"/>
      <c r="K23" s="17"/>
      <c r="L23" s="17"/>
    </row>
    <row r="24" spans="1:12" x14ac:dyDescent="0.25">
      <c r="A24" s="98" t="s">
        <v>395</v>
      </c>
      <c r="B24" s="21"/>
      <c r="C24" s="20"/>
      <c r="D24" s="20"/>
      <c r="E24" s="20"/>
      <c r="F24" s="20"/>
      <c r="H24" s="17"/>
      <c r="I24" s="17"/>
      <c r="J24" s="17"/>
      <c r="K24" s="17"/>
      <c r="L24" s="17"/>
    </row>
    <row r="25" spans="1:12" ht="18.75" customHeight="1" x14ac:dyDescent="0.25">
      <c r="A25" s="156"/>
      <c r="B25" s="81" t="s">
        <v>134</v>
      </c>
      <c r="C25" s="82"/>
      <c r="D25" s="82"/>
      <c r="E25" s="82"/>
      <c r="F25" s="83"/>
      <c r="H25" s="17"/>
      <c r="I25" s="17"/>
      <c r="J25" s="17"/>
      <c r="K25" s="17"/>
      <c r="L25" s="17"/>
    </row>
    <row r="26" spans="1:12" ht="18.75" customHeight="1" x14ac:dyDescent="0.25">
      <c r="A26" s="157" t="s">
        <v>70</v>
      </c>
      <c r="B26" s="136" t="s">
        <v>542</v>
      </c>
      <c r="C26" s="82"/>
      <c r="D26" s="82"/>
      <c r="E26" s="82"/>
      <c r="F26" s="83"/>
      <c r="H26" s="17"/>
      <c r="I26" s="17"/>
      <c r="J26" s="17"/>
      <c r="K26" s="17"/>
      <c r="L26" s="17"/>
    </row>
    <row r="27" spans="1:12" ht="18.75" customHeight="1" x14ac:dyDescent="0.25">
      <c r="A27" s="156"/>
      <c r="B27" s="136" t="s">
        <v>135</v>
      </c>
      <c r="C27" s="82"/>
      <c r="D27" s="82"/>
      <c r="E27" s="82"/>
      <c r="F27" s="83"/>
      <c r="H27" s="17"/>
      <c r="I27" s="17"/>
      <c r="J27" s="17"/>
      <c r="K27" s="17"/>
      <c r="L27" s="17"/>
    </row>
    <row r="28" spans="1:12" x14ac:dyDescent="0.25">
      <c r="H28" s="17"/>
      <c r="I28" s="17"/>
      <c r="J28" s="17"/>
      <c r="K28" s="17"/>
      <c r="L28" s="17"/>
    </row>
    <row r="29" spans="1:12" ht="18" customHeight="1" x14ac:dyDescent="0.25">
      <c r="A29" s="99" t="s">
        <v>8</v>
      </c>
      <c r="B29" s="21"/>
      <c r="C29" s="20"/>
      <c r="D29" s="20"/>
      <c r="E29" s="20"/>
      <c r="F29" s="20"/>
      <c r="H29" s="17"/>
      <c r="I29" s="17"/>
      <c r="J29" s="17"/>
      <c r="K29" s="17"/>
      <c r="L29" s="17"/>
    </row>
    <row r="30" spans="1:12" x14ac:dyDescent="0.25">
      <c r="A30" s="239" t="s">
        <v>9</v>
      </c>
      <c r="B30" s="239"/>
      <c r="C30" s="375"/>
      <c r="D30" s="375"/>
      <c r="E30" s="375"/>
      <c r="F30" s="375"/>
      <c r="H30" s="17"/>
      <c r="I30" s="17"/>
      <c r="J30" s="17"/>
      <c r="K30" s="17"/>
      <c r="L30" s="17"/>
    </row>
    <row r="31" spans="1:12" x14ac:dyDescent="0.25"/>
    <row r="32" spans="1:12" ht="25.5" customHeight="1" x14ac:dyDescent="0.25">
      <c r="A32" s="100" t="s">
        <v>396</v>
      </c>
      <c r="B32" s="21"/>
      <c r="C32" s="20"/>
      <c r="D32" s="20"/>
      <c r="E32" s="20"/>
    </row>
    <row r="33" spans="1:8" ht="18.75" customHeight="1" x14ac:dyDescent="0.25">
      <c r="A33" s="158"/>
      <c r="B33" s="26" t="s">
        <v>71</v>
      </c>
      <c r="D33" s="158"/>
      <c r="E33" s="25" t="s">
        <v>142</v>
      </c>
    </row>
    <row r="34" spans="1:8" ht="18.75" customHeight="1" x14ac:dyDescent="0.25">
      <c r="A34" s="158"/>
      <c r="B34" s="26" t="s">
        <v>72</v>
      </c>
      <c r="D34" s="158"/>
      <c r="E34" s="25" t="s">
        <v>80</v>
      </c>
      <c r="H34" s="17"/>
    </row>
    <row r="35" spans="1:8" ht="18.75" customHeight="1" x14ac:dyDescent="0.25">
      <c r="A35" s="158" t="s">
        <v>70</v>
      </c>
      <c r="B35" s="26" t="s">
        <v>73</v>
      </c>
      <c r="D35" s="158"/>
      <c r="E35" s="25" t="s">
        <v>81</v>
      </c>
    </row>
    <row r="36" spans="1:8" ht="18.75" customHeight="1" x14ac:dyDescent="0.25">
      <c r="A36" s="158"/>
      <c r="B36" s="26" t="s">
        <v>74</v>
      </c>
      <c r="D36" s="158"/>
      <c r="E36" s="25" t="s">
        <v>143</v>
      </c>
    </row>
    <row r="37" spans="1:8" ht="18.75" customHeight="1" x14ac:dyDescent="0.25">
      <c r="A37" s="158"/>
      <c r="B37" s="26" t="s">
        <v>75</v>
      </c>
      <c r="D37" s="158"/>
      <c r="E37" s="25" t="s">
        <v>82</v>
      </c>
    </row>
    <row r="38" spans="1:8" ht="18.75" customHeight="1" x14ac:dyDescent="0.25">
      <c r="A38" s="158"/>
      <c r="B38" s="26" t="s">
        <v>76</v>
      </c>
      <c r="D38" s="158"/>
      <c r="E38" s="25" t="s">
        <v>83</v>
      </c>
    </row>
    <row r="39" spans="1:8" ht="18.75" customHeight="1" x14ac:dyDescent="0.25">
      <c r="A39" s="158"/>
      <c r="B39" s="26" t="s">
        <v>77</v>
      </c>
      <c r="D39" s="158"/>
      <c r="E39" s="25" t="s">
        <v>84</v>
      </c>
    </row>
    <row r="40" spans="1:8" ht="24" customHeight="1" x14ac:dyDescent="0.25">
      <c r="A40" s="158"/>
      <c r="B40" s="26" t="s">
        <v>78</v>
      </c>
      <c r="D40" s="158"/>
      <c r="E40" s="25" t="s">
        <v>85</v>
      </c>
    </row>
    <row r="41" spans="1:8" ht="24" customHeight="1" x14ac:dyDescent="0.25">
      <c r="A41" s="158"/>
      <c r="B41" s="25" t="s">
        <v>79</v>
      </c>
      <c r="D41" s="158"/>
      <c r="E41" s="27" t="s">
        <v>224</v>
      </c>
    </row>
    <row r="42" spans="1:8" ht="18.75" customHeight="1" x14ac:dyDescent="0.25">
      <c r="A42" s="158"/>
      <c r="B42" s="25" t="s">
        <v>141</v>
      </c>
      <c r="D42" s="158"/>
      <c r="E42" s="25" t="s">
        <v>552</v>
      </c>
    </row>
    <row r="43" spans="1:8" ht="18.75" customHeight="1" x14ac:dyDescent="0.25">
      <c r="A43" s="138"/>
      <c r="B43" s="138"/>
      <c r="D43"/>
      <c r="E43"/>
    </row>
    <row r="44" spans="1:8" x14ac:dyDescent="0.25">
      <c r="A44" s="100" t="s">
        <v>408</v>
      </c>
      <c r="B44" s="20"/>
      <c r="C44" s="20"/>
      <c r="D44" s="20"/>
      <c r="E44" s="20"/>
      <c r="F44" s="20"/>
      <c r="G44" s="17"/>
    </row>
    <row r="45" spans="1:8" ht="60.75" customHeight="1" x14ac:dyDescent="0.25">
      <c r="A45" s="234"/>
      <c r="B45" s="234"/>
      <c r="C45" s="234"/>
      <c r="D45" s="234"/>
      <c r="E45" s="234"/>
      <c r="F45" s="234"/>
    </row>
    <row r="46" spans="1:8" x14ac:dyDescent="0.25"/>
    <row r="47" spans="1:8" x14ac:dyDescent="0.25">
      <c r="A47" s="135" t="s">
        <v>166</v>
      </c>
      <c r="B47" s="20"/>
      <c r="C47" s="20"/>
      <c r="D47" s="20"/>
      <c r="E47" s="20"/>
      <c r="F47" s="20"/>
    </row>
    <row r="48" spans="1:8" ht="33.75" customHeight="1" x14ac:dyDescent="0.25">
      <c r="A48" s="216" t="s">
        <v>598</v>
      </c>
      <c r="B48" s="217"/>
      <c r="C48" s="217"/>
      <c r="D48" s="217"/>
      <c r="E48" s="217"/>
      <c r="F48" s="217"/>
    </row>
    <row r="49" spans="1:6" x14ac:dyDescent="0.25"/>
    <row r="50" spans="1:6" ht="31.15" customHeight="1" x14ac:dyDescent="0.25">
      <c r="A50" s="157"/>
      <c r="B50" s="221" t="s">
        <v>441</v>
      </c>
      <c r="C50" s="221"/>
      <c r="D50" s="221"/>
      <c r="E50" s="221"/>
      <c r="F50" s="221"/>
    </row>
    <row r="51" spans="1:6" ht="30" customHeight="1" x14ac:dyDescent="0.25">
      <c r="A51" s="157"/>
      <c r="B51" s="221" t="s">
        <v>442</v>
      </c>
      <c r="C51" s="221"/>
      <c r="D51" s="221"/>
      <c r="E51" s="221"/>
      <c r="F51" s="221"/>
    </row>
    <row r="52" spans="1:6" ht="18.75" customHeight="1" x14ac:dyDescent="0.25">
      <c r="A52" s="157"/>
      <c r="B52" s="221" t="s">
        <v>86</v>
      </c>
      <c r="C52" s="221"/>
      <c r="D52" s="221"/>
      <c r="E52" s="221"/>
      <c r="F52" s="221"/>
    </row>
    <row r="53" spans="1:6" ht="31.15" customHeight="1" x14ac:dyDescent="0.25">
      <c r="A53" s="157" t="s">
        <v>70</v>
      </c>
      <c r="B53" s="221" t="s">
        <v>443</v>
      </c>
      <c r="C53" s="221"/>
      <c r="D53" s="221"/>
      <c r="E53" s="221"/>
      <c r="F53" s="221"/>
    </row>
    <row r="54" spans="1:6" ht="35.25" customHeight="1" x14ac:dyDescent="0.25">
      <c r="A54" s="157" t="s">
        <v>70</v>
      </c>
      <c r="B54" s="221" t="s">
        <v>444</v>
      </c>
      <c r="C54" s="221"/>
      <c r="D54" s="221"/>
      <c r="E54" s="221"/>
      <c r="F54" s="221"/>
    </row>
    <row r="55" spans="1:6" ht="36" customHeight="1" x14ac:dyDescent="0.25">
      <c r="A55" s="157" t="s">
        <v>70</v>
      </c>
      <c r="B55" s="221" t="s">
        <v>445</v>
      </c>
      <c r="C55" s="221"/>
      <c r="D55" s="221"/>
      <c r="E55" s="221"/>
      <c r="F55" s="221"/>
    </row>
    <row r="56" spans="1:6" ht="18.75" customHeight="1" x14ac:dyDescent="0.25">
      <c r="A56" s="157"/>
      <c r="B56" s="221" t="s">
        <v>446</v>
      </c>
      <c r="C56" s="221"/>
      <c r="D56" s="221"/>
      <c r="E56" s="221"/>
      <c r="F56" s="221"/>
    </row>
    <row r="57" spans="1:6" ht="34.9" customHeight="1" x14ac:dyDescent="0.25">
      <c r="A57" s="157"/>
      <c r="B57" s="221" t="s">
        <v>447</v>
      </c>
      <c r="C57" s="221"/>
      <c r="D57" s="221"/>
      <c r="E57" s="221"/>
      <c r="F57" s="221"/>
    </row>
    <row r="58" spans="1:6" ht="47.45" customHeight="1" x14ac:dyDescent="0.25">
      <c r="A58" s="157"/>
      <c r="B58" s="221" t="s">
        <v>448</v>
      </c>
      <c r="C58" s="221"/>
      <c r="D58" s="221"/>
      <c r="E58" s="221"/>
      <c r="F58" s="221"/>
    </row>
    <row r="59" spans="1:6" ht="41.45" customHeight="1" x14ac:dyDescent="0.25">
      <c r="A59" s="157"/>
      <c r="B59" s="221" t="s">
        <v>449</v>
      </c>
      <c r="C59" s="221"/>
      <c r="D59" s="221"/>
      <c r="E59" s="221"/>
      <c r="F59" s="221"/>
    </row>
    <row r="60" spans="1:6" x14ac:dyDescent="0.25"/>
    <row r="61" spans="1:6" x14ac:dyDescent="0.25">
      <c r="A61" s="135" t="s">
        <v>167</v>
      </c>
      <c r="B61" s="20"/>
      <c r="C61" s="20"/>
      <c r="D61" s="20"/>
      <c r="E61" s="20"/>
      <c r="F61" s="20"/>
    </row>
    <row r="62" spans="1:6" ht="36" customHeight="1" x14ac:dyDescent="0.25">
      <c r="A62" s="216" t="s">
        <v>599</v>
      </c>
      <c r="B62" s="217"/>
      <c r="C62" s="217"/>
      <c r="D62" s="217"/>
      <c r="E62" s="217"/>
      <c r="F62" s="217"/>
    </row>
    <row r="63" spans="1:6" x14ac:dyDescent="0.25"/>
    <row r="64" spans="1:6" ht="15.6" customHeight="1" x14ac:dyDescent="0.25">
      <c r="A64" s="155"/>
      <c r="B64" s="212" t="s">
        <v>244</v>
      </c>
      <c r="C64" s="213" t="s">
        <v>240</v>
      </c>
      <c r="D64" s="213" t="s">
        <v>240</v>
      </c>
      <c r="E64" s="213" t="s">
        <v>240</v>
      </c>
      <c r="F64" s="316" t="s">
        <v>240</v>
      </c>
    </row>
    <row r="65" spans="1:6" ht="38.1" customHeight="1" x14ac:dyDescent="0.25">
      <c r="A65" s="155"/>
      <c r="B65" s="212" t="s">
        <v>178</v>
      </c>
      <c r="C65" s="213" t="s">
        <v>238</v>
      </c>
      <c r="D65" s="213" t="s">
        <v>238</v>
      </c>
      <c r="E65" s="213" t="s">
        <v>238</v>
      </c>
      <c r="F65" s="316" t="s">
        <v>238</v>
      </c>
    </row>
    <row r="66" spans="1:6" ht="38.1" customHeight="1" x14ac:dyDescent="0.25">
      <c r="A66" s="155"/>
      <c r="B66" s="212" t="s">
        <v>237</v>
      </c>
      <c r="C66" s="213" t="s">
        <v>239</v>
      </c>
      <c r="D66" s="213" t="s">
        <v>239</v>
      </c>
      <c r="E66" s="213" t="s">
        <v>239</v>
      </c>
      <c r="F66" s="316" t="s">
        <v>239</v>
      </c>
    </row>
    <row r="67" spans="1:6" ht="38.1" customHeight="1" x14ac:dyDescent="0.25">
      <c r="A67" s="155"/>
      <c r="B67" s="212" t="s">
        <v>179</v>
      </c>
      <c r="C67" s="213" t="s">
        <v>241</v>
      </c>
      <c r="D67" s="213" t="s">
        <v>241</v>
      </c>
      <c r="E67" s="213" t="s">
        <v>241</v>
      </c>
      <c r="F67" s="316" t="s">
        <v>241</v>
      </c>
    </row>
    <row r="68" spans="1:6" ht="15.6" customHeight="1" x14ac:dyDescent="0.25">
      <c r="A68" s="155"/>
      <c r="B68" s="212" t="s">
        <v>180</v>
      </c>
      <c r="C68" s="213" t="s">
        <v>242</v>
      </c>
      <c r="D68" s="213" t="s">
        <v>242</v>
      </c>
      <c r="E68" s="213" t="s">
        <v>242</v>
      </c>
      <c r="F68" s="316" t="s">
        <v>242</v>
      </c>
    </row>
    <row r="69" spans="1:6" ht="38.1" customHeight="1" x14ac:dyDescent="0.25">
      <c r="A69" s="155"/>
      <c r="B69" s="212" t="s">
        <v>181</v>
      </c>
      <c r="C69" s="213" t="s">
        <v>243</v>
      </c>
      <c r="D69" s="213" t="s">
        <v>243</v>
      </c>
      <c r="E69" s="213" t="s">
        <v>243</v>
      </c>
      <c r="F69" s="316" t="s">
        <v>243</v>
      </c>
    </row>
    <row r="70" spans="1:6" ht="48" customHeight="1" x14ac:dyDescent="0.25">
      <c r="A70" s="155"/>
      <c r="B70" s="221" t="s">
        <v>255</v>
      </c>
      <c r="C70" s="221" t="s">
        <v>245</v>
      </c>
      <c r="D70" s="221" t="s">
        <v>245</v>
      </c>
      <c r="E70" s="221" t="s">
        <v>245</v>
      </c>
      <c r="F70" s="221" t="s">
        <v>245</v>
      </c>
    </row>
    <row r="71" spans="1:6" x14ac:dyDescent="0.25">
      <c r="A71" s="155"/>
      <c r="B71" s="221" t="s">
        <v>182</v>
      </c>
      <c r="C71" s="221" t="s">
        <v>246</v>
      </c>
      <c r="D71" s="221" t="s">
        <v>246</v>
      </c>
      <c r="E71" s="221" t="s">
        <v>246</v>
      </c>
      <c r="F71" s="221" t="s">
        <v>246</v>
      </c>
    </row>
    <row r="72" spans="1:6" ht="38.1" customHeight="1" x14ac:dyDescent="0.25">
      <c r="A72" s="155"/>
      <c r="B72" s="221" t="s">
        <v>256</v>
      </c>
      <c r="C72" s="221" t="s">
        <v>247</v>
      </c>
      <c r="D72" s="221" t="s">
        <v>247</v>
      </c>
      <c r="E72" s="221" t="s">
        <v>247</v>
      </c>
      <c r="F72" s="221" t="s">
        <v>247</v>
      </c>
    </row>
    <row r="73" spans="1:6" x14ac:dyDescent="0.25">
      <c r="A73" s="155"/>
      <c r="B73" s="221" t="s">
        <v>183</v>
      </c>
      <c r="C73" s="221" t="s">
        <v>248</v>
      </c>
      <c r="D73" s="221" t="s">
        <v>248</v>
      </c>
      <c r="E73" s="221" t="s">
        <v>248</v>
      </c>
      <c r="F73" s="221" t="s">
        <v>248</v>
      </c>
    </row>
    <row r="74" spans="1:6" ht="38.1" customHeight="1" x14ac:dyDescent="0.25">
      <c r="A74" s="155"/>
      <c r="B74" s="221" t="s">
        <v>184</v>
      </c>
      <c r="C74" s="221" t="s">
        <v>249</v>
      </c>
      <c r="D74" s="221" t="s">
        <v>249</v>
      </c>
      <c r="E74" s="221" t="s">
        <v>249</v>
      </c>
      <c r="F74" s="221" t="s">
        <v>249</v>
      </c>
    </row>
    <row r="75" spans="1:6" ht="38.1" customHeight="1" x14ac:dyDescent="0.25">
      <c r="A75" s="155"/>
      <c r="B75" s="221" t="s">
        <v>185</v>
      </c>
      <c r="C75" s="221" t="s">
        <v>250</v>
      </c>
      <c r="D75" s="221" t="s">
        <v>250</v>
      </c>
      <c r="E75" s="221" t="s">
        <v>250</v>
      </c>
      <c r="F75" s="221" t="s">
        <v>250</v>
      </c>
    </row>
    <row r="76" spans="1:6" ht="38.1" customHeight="1" x14ac:dyDescent="0.25">
      <c r="A76" s="155"/>
      <c r="B76" s="221" t="s">
        <v>186</v>
      </c>
      <c r="C76" s="221" t="s">
        <v>251</v>
      </c>
      <c r="D76" s="221" t="s">
        <v>251</v>
      </c>
      <c r="E76" s="221" t="s">
        <v>251</v>
      </c>
      <c r="F76" s="221" t="s">
        <v>251</v>
      </c>
    </row>
    <row r="77" spans="1:6" ht="38.1" customHeight="1" x14ac:dyDescent="0.25">
      <c r="A77" s="155"/>
      <c r="B77" s="221" t="s">
        <v>257</v>
      </c>
      <c r="C77" s="221" t="s">
        <v>252</v>
      </c>
      <c r="D77" s="221" t="s">
        <v>252</v>
      </c>
      <c r="E77" s="221" t="s">
        <v>252</v>
      </c>
      <c r="F77" s="221" t="s">
        <v>252</v>
      </c>
    </row>
    <row r="78" spans="1:6" ht="38.1" customHeight="1" x14ac:dyDescent="0.25">
      <c r="A78" s="155"/>
      <c r="B78" s="221" t="s">
        <v>187</v>
      </c>
      <c r="C78" s="221" t="s">
        <v>253</v>
      </c>
      <c r="D78" s="221" t="s">
        <v>253</v>
      </c>
      <c r="E78" s="221" t="s">
        <v>253</v>
      </c>
      <c r="F78" s="221" t="s">
        <v>253</v>
      </c>
    </row>
    <row r="79" spans="1:6" ht="49.5" customHeight="1" x14ac:dyDescent="0.25">
      <c r="A79" s="155"/>
      <c r="B79" s="221" t="s">
        <v>258</v>
      </c>
      <c r="C79" s="221" t="s">
        <v>254</v>
      </c>
      <c r="D79" s="221" t="s">
        <v>254</v>
      </c>
      <c r="E79" s="221" t="s">
        <v>254</v>
      </c>
      <c r="F79" s="221" t="s">
        <v>254</v>
      </c>
    </row>
    <row r="80" spans="1:6" ht="38.1" customHeight="1" x14ac:dyDescent="0.25">
      <c r="A80" s="155"/>
      <c r="B80" s="221" t="s">
        <v>267</v>
      </c>
      <c r="C80" s="221" t="s">
        <v>259</v>
      </c>
      <c r="D80" s="221" t="s">
        <v>259</v>
      </c>
      <c r="E80" s="221" t="s">
        <v>259</v>
      </c>
      <c r="F80" s="221" t="s">
        <v>259</v>
      </c>
    </row>
    <row r="81" spans="1:6" x14ac:dyDescent="0.25">
      <c r="A81" s="155"/>
      <c r="B81" s="221" t="s">
        <v>268</v>
      </c>
      <c r="C81" s="221" t="s">
        <v>260</v>
      </c>
      <c r="D81" s="221" t="s">
        <v>260</v>
      </c>
      <c r="E81" s="221" t="s">
        <v>260</v>
      </c>
      <c r="F81" s="221" t="s">
        <v>260</v>
      </c>
    </row>
    <row r="82" spans="1:6" x14ac:dyDescent="0.25">
      <c r="A82" s="155"/>
      <c r="B82" s="221" t="s">
        <v>269</v>
      </c>
      <c r="C82" s="221" t="s">
        <v>261</v>
      </c>
      <c r="D82" s="221" t="s">
        <v>261</v>
      </c>
      <c r="E82" s="221" t="s">
        <v>261</v>
      </c>
      <c r="F82" s="221" t="s">
        <v>261</v>
      </c>
    </row>
    <row r="83" spans="1:6" ht="38.1" customHeight="1" x14ac:dyDescent="0.25">
      <c r="A83" s="155"/>
      <c r="B83" s="221" t="s">
        <v>188</v>
      </c>
      <c r="C83" s="221" t="s">
        <v>262</v>
      </c>
      <c r="D83" s="221" t="s">
        <v>262</v>
      </c>
      <c r="E83" s="221" t="s">
        <v>262</v>
      </c>
      <c r="F83" s="221" t="s">
        <v>262</v>
      </c>
    </row>
    <row r="84" spans="1:6" x14ac:dyDescent="0.25">
      <c r="A84" s="155"/>
      <c r="B84" s="221" t="s">
        <v>189</v>
      </c>
      <c r="C84" s="221" t="s">
        <v>263</v>
      </c>
      <c r="D84" s="221" t="s">
        <v>263</v>
      </c>
      <c r="E84" s="221" t="s">
        <v>263</v>
      </c>
      <c r="F84" s="221" t="s">
        <v>263</v>
      </c>
    </row>
    <row r="85" spans="1:6" x14ac:dyDescent="0.25">
      <c r="A85" s="155"/>
      <c r="B85" s="221" t="s">
        <v>190</v>
      </c>
      <c r="C85" s="221" t="s">
        <v>264</v>
      </c>
      <c r="D85" s="221" t="s">
        <v>264</v>
      </c>
      <c r="E85" s="221" t="s">
        <v>264</v>
      </c>
      <c r="F85" s="221" t="s">
        <v>264</v>
      </c>
    </row>
    <row r="86" spans="1:6" x14ac:dyDescent="0.25">
      <c r="A86" s="155"/>
      <c r="B86" s="221" t="s">
        <v>381</v>
      </c>
      <c r="C86" s="221" t="s">
        <v>265</v>
      </c>
      <c r="D86" s="221" t="s">
        <v>265</v>
      </c>
      <c r="E86" s="221" t="s">
        <v>265</v>
      </c>
      <c r="F86" s="221" t="s">
        <v>265</v>
      </c>
    </row>
    <row r="87" spans="1:6" ht="38.1" customHeight="1" x14ac:dyDescent="0.25">
      <c r="A87" s="155"/>
      <c r="B87" s="221" t="s">
        <v>382</v>
      </c>
      <c r="C87" s="221" t="s">
        <v>266</v>
      </c>
      <c r="D87" s="221" t="s">
        <v>266</v>
      </c>
      <c r="E87" s="221" t="s">
        <v>266</v>
      </c>
      <c r="F87" s="221" t="s">
        <v>266</v>
      </c>
    </row>
    <row r="88" spans="1:6" ht="35.1" customHeight="1" x14ac:dyDescent="0.25">
      <c r="A88" s="155"/>
      <c r="B88" s="221" t="s">
        <v>280</v>
      </c>
      <c r="C88" s="221" t="s">
        <v>270</v>
      </c>
      <c r="D88" s="221" t="s">
        <v>270</v>
      </c>
      <c r="E88" s="221" t="s">
        <v>270</v>
      </c>
      <c r="F88" s="221" t="s">
        <v>270</v>
      </c>
    </row>
    <row r="89" spans="1:6" x14ac:dyDescent="0.25">
      <c r="A89" s="157" t="s">
        <v>70</v>
      </c>
      <c r="B89" s="221" t="s">
        <v>191</v>
      </c>
      <c r="C89" s="221" t="s">
        <v>271</v>
      </c>
      <c r="D89" s="221" t="s">
        <v>271</v>
      </c>
      <c r="E89" s="221" t="s">
        <v>271</v>
      </c>
      <c r="F89" s="221" t="s">
        <v>271</v>
      </c>
    </row>
    <row r="90" spans="1:6" ht="38.1" customHeight="1" x14ac:dyDescent="0.25">
      <c r="A90" s="157" t="s">
        <v>70</v>
      </c>
      <c r="B90" s="221" t="s">
        <v>281</v>
      </c>
      <c r="C90" s="221" t="s">
        <v>272</v>
      </c>
      <c r="D90" s="221" t="s">
        <v>272</v>
      </c>
      <c r="E90" s="221" t="s">
        <v>272</v>
      </c>
      <c r="F90" s="221" t="s">
        <v>272</v>
      </c>
    </row>
    <row r="91" spans="1:6" ht="38.1" customHeight="1" x14ac:dyDescent="0.25">
      <c r="A91" s="155"/>
      <c r="B91" s="221" t="s">
        <v>192</v>
      </c>
      <c r="C91" s="221" t="s">
        <v>273</v>
      </c>
      <c r="D91" s="221" t="s">
        <v>273</v>
      </c>
      <c r="E91" s="221" t="s">
        <v>273</v>
      </c>
      <c r="F91" s="221" t="s">
        <v>273</v>
      </c>
    </row>
    <row r="92" spans="1:6" ht="38.1" customHeight="1" x14ac:dyDescent="0.25">
      <c r="A92" s="155"/>
      <c r="B92" s="221" t="s">
        <v>282</v>
      </c>
      <c r="C92" s="221" t="s">
        <v>274</v>
      </c>
      <c r="D92" s="221" t="s">
        <v>274</v>
      </c>
      <c r="E92" s="221" t="s">
        <v>274</v>
      </c>
      <c r="F92" s="221" t="s">
        <v>274</v>
      </c>
    </row>
    <row r="93" spans="1:6" ht="19.149999999999999" customHeight="1" x14ac:dyDescent="0.25">
      <c r="A93" s="155"/>
      <c r="B93" s="221" t="s">
        <v>283</v>
      </c>
      <c r="C93" s="221" t="s">
        <v>275</v>
      </c>
      <c r="D93" s="221" t="s">
        <v>275</v>
      </c>
      <c r="E93" s="221" t="s">
        <v>275</v>
      </c>
      <c r="F93" s="221" t="s">
        <v>275</v>
      </c>
    </row>
    <row r="94" spans="1:6" ht="38.1" customHeight="1" x14ac:dyDescent="0.25">
      <c r="A94" s="155"/>
      <c r="B94" s="221" t="s">
        <v>284</v>
      </c>
      <c r="C94" s="221" t="s">
        <v>276</v>
      </c>
      <c r="D94" s="221" t="s">
        <v>276</v>
      </c>
      <c r="E94" s="221" t="s">
        <v>276</v>
      </c>
      <c r="F94" s="221" t="s">
        <v>276</v>
      </c>
    </row>
    <row r="95" spans="1:6" ht="38.1" customHeight="1" x14ac:dyDescent="0.25">
      <c r="A95" s="155"/>
      <c r="B95" s="221" t="s">
        <v>193</v>
      </c>
      <c r="C95" s="221" t="s">
        <v>277</v>
      </c>
      <c r="D95" s="221" t="s">
        <v>277</v>
      </c>
      <c r="E95" s="221" t="s">
        <v>277</v>
      </c>
      <c r="F95" s="221" t="s">
        <v>277</v>
      </c>
    </row>
    <row r="96" spans="1:6" ht="70.5" customHeight="1" x14ac:dyDescent="0.25">
      <c r="A96" s="155"/>
      <c r="B96" s="221" t="s">
        <v>285</v>
      </c>
      <c r="C96" s="221" t="s">
        <v>278</v>
      </c>
      <c r="D96" s="221" t="s">
        <v>278</v>
      </c>
      <c r="E96" s="221" t="s">
        <v>278</v>
      </c>
      <c r="F96" s="221" t="s">
        <v>278</v>
      </c>
    </row>
    <row r="97" spans="1:6" ht="38.1" customHeight="1" x14ac:dyDescent="0.25">
      <c r="A97" s="155"/>
      <c r="B97" s="221" t="s">
        <v>286</v>
      </c>
      <c r="C97" s="221" t="s">
        <v>279</v>
      </c>
      <c r="D97" s="221" t="s">
        <v>279</v>
      </c>
      <c r="E97" s="221" t="s">
        <v>279</v>
      </c>
      <c r="F97" s="221" t="s">
        <v>279</v>
      </c>
    </row>
    <row r="98" spans="1:6" x14ac:dyDescent="0.25">
      <c r="A98" s="155"/>
      <c r="B98" s="221" t="s">
        <v>296</v>
      </c>
      <c r="C98" s="221" t="s">
        <v>287</v>
      </c>
      <c r="D98" s="221" t="s">
        <v>287</v>
      </c>
      <c r="E98" s="221" t="s">
        <v>287</v>
      </c>
      <c r="F98" s="221" t="s">
        <v>287</v>
      </c>
    </row>
    <row r="99" spans="1:6" x14ac:dyDescent="0.25">
      <c r="A99" s="155"/>
      <c r="B99" s="221" t="s">
        <v>194</v>
      </c>
      <c r="C99" s="221" t="s">
        <v>288</v>
      </c>
      <c r="D99" s="221" t="s">
        <v>288</v>
      </c>
      <c r="E99" s="221" t="s">
        <v>288</v>
      </c>
      <c r="F99" s="221" t="s">
        <v>288</v>
      </c>
    </row>
    <row r="100" spans="1:6" x14ac:dyDescent="0.25">
      <c r="A100" s="157" t="s">
        <v>70</v>
      </c>
      <c r="B100" s="221" t="s">
        <v>297</v>
      </c>
      <c r="C100" s="221" t="s">
        <v>289</v>
      </c>
      <c r="D100" s="221" t="s">
        <v>289</v>
      </c>
      <c r="E100" s="221" t="s">
        <v>289</v>
      </c>
      <c r="F100" s="221" t="s">
        <v>289</v>
      </c>
    </row>
    <row r="101" spans="1:6" x14ac:dyDescent="0.25">
      <c r="A101" s="157" t="s">
        <v>70</v>
      </c>
      <c r="B101" s="221" t="s">
        <v>298</v>
      </c>
      <c r="C101" s="221" t="s">
        <v>290</v>
      </c>
      <c r="D101" s="221" t="s">
        <v>290</v>
      </c>
      <c r="E101" s="221" t="s">
        <v>290</v>
      </c>
      <c r="F101" s="221" t="s">
        <v>290</v>
      </c>
    </row>
    <row r="102" spans="1:6" x14ac:dyDescent="0.25">
      <c r="A102" s="157"/>
      <c r="B102" s="221" t="s">
        <v>299</v>
      </c>
      <c r="C102" s="221" t="s">
        <v>291</v>
      </c>
      <c r="D102" s="221" t="s">
        <v>291</v>
      </c>
      <c r="E102" s="221" t="s">
        <v>291</v>
      </c>
      <c r="F102" s="221" t="s">
        <v>291</v>
      </c>
    </row>
    <row r="103" spans="1:6" x14ac:dyDescent="0.25">
      <c r="A103" s="155"/>
      <c r="B103" s="221" t="s">
        <v>195</v>
      </c>
      <c r="C103" s="221" t="s">
        <v>292</v>
      </c>
      <c r="D103" s="221" t="s">
        <v>292</v>
      </c>
      <c r="E103" s="221" t="s">
        <v>292</v>
      </c>
      <c r="F103" s="221" t="s">
        <v>292</v>
      </c>
    </row>
    <row r="104" spans="1:6" x14ac:dyDescent="0.25">
      <c r="A104" s="155"/>
      <c r="B104" s="221" t="s">
        <v>196</v>
      </c>
      <c r="C104" s="221" t="s">
        <v>293</v>
      </c>
      <c r="D104" s="221" t="s">
        <v>293</v>
      </c>
      <c r="E104" s="221" t="s">
        <v>293</v>
      </c>
      <c r="F104" s="221" t="s">
        <v>293</v>
      </c>
    </row>
    <row r="105" spans="1:6" x14ac:dyDescent="0.25">
      <c r="A105" s="155"/>
      <c r="B105" s="221" t="s">
        <v>300</v>
      </c>
      <c r="C105" s="221" t="s">
        <v>294</v>
      </c>
      <c r="D105" s="221" t="s">
        <v>294</v>
      </c>
      <c r="E105" s="221" t="s">
        <v>294</v>
      </c>
      <c r="F105" s="221" t="s">
        <v>294</v>
      </c>
    </row>
    <row r="106" spans="1:6" x14ac:dyDescent="0.25">
      <c r="A106" s="157"/>
      <c r="B106" s="221" t="s">
        <v>301</v>
      </c>
      <c r="C106" s="221" t="s">
        <v>295</v>
      </c>
      <c r="D106" s="221" t="s">
        <v>295</v>
      </c>
      <c r="E106" s="221" t="s">
        <v>295</v>
      </c>
      <c r="F106" s="221" t="s">
        <v>295</v>
      </c>
    </row>
    <row r="107" spans="1:6" ht="38.1" customHeight="1" x14ac:dyDescent="0.25">
      <c r="A107" s="155"/>
      <c r="B107" s="221" t="s">
        <v>197</v>
      </c>
      <c r="C107" s="221" t="s">
        <v>302</v>
      </c>
      <c r="D107" s="221" t="s">
        <v>302</v>
      </c>
      <c r="E107" s="221" t="s">
        <v>302</v>
      </c>
      <c r="F107" s="221" t="s">
        <v>302</v>
      </c>
    </row>
    <row r="108" spans="1:6" ht="38.1" customHeight="1" x14ac:dyDescent="0.25">
      <c r="A108" s="155"/>
      <c r="B108" s="221" t="s">
        <v>313</v>
      </c>
      <c r="C108" s="221" t="s">
        <v>303</v>
      </c>
      <c r="D108" s="221" t="s">
        <v>303</v>
      </c>
      <c r="E108" s="221" t="s">
        <v>303</v>
      </c>
      <c r="F108" s="221" t="s">
        <v>303</v>
      </c>
    </row>
    <row r="109" spans="1:6" ht="49.5" customHeight="1" x14ac:dyDescent="0.25">
      <c r="A109" s="157" t="s">
        <v>70</v>
      </c>
      <c r="B109" s="221" t="s">
        <v>198</v>
      </c>
      <c r="C109" s="221" t="s">
        <v>304</v>
      </c>
      <c r="D109" s="221" t="s">
        <v>304</v>
      </c>
      <c r="E109" s="221" t="s">
        <v>304</v>
      </c>
      <c r="F109" s="221" t="s">
        <v>304</v>
      </c>
    </row>
    <row r="110" spans="1:6" ht="54" customHeight="1" x14ac:dyDescent="0.25">
      <c r="A110" s="155"/>
      <c r="B110" s="221" t="s">
        <v>199</v>
      </c>
      <c r="C110" s="221" t="s">
        <v>305</v>
      </c>
      <c r="D110" s="221" t="s">
        <v>305</v>
      </c>
      <c r="E110" s="221" t="s">
        <v>305</v>
      </c>
      <c r="F110" s="221" t="s">
        <v>305</v>
      </c>
    </row>
    <row r="111" spans="1:6" ht="38.1" customHeight="1" x14ac:dyDescent="0.25">
      <c r="A111" s="155"/>
      <c r="B111" s="221" t="s">
        <v>200</v>
      </c>
      <c r="C111" s="221" t="s">
        <v>306</v>
      </c>
      <c r="D111" s="221" t="s">
        <v>306</v>
      </c>
      <c r="E111" s="221" t="s">
        <v>306</v>
      </c>
      <c r="F111" s="221" t="s">
        <v>306</v>
      </c>
    </row>
    <row r="112" spans="1:6" ht="31.15" customHeight="1" x14ac:dyDescent="0.25">
      <c r="A112" s="157" t="s">
        <v>70</v>
      </c>
      <c r="B112" s="221" t="s">
        <v>201</v>
      </c>
      <c r="C112" s="221" t="s">
        <v>307</v>
      </c>
      <c r="D112" s="221" t="s">
        <v>307</v>
      </c>
      <c r="E112" s="221" t="s">
        <v>307</v>
      </c>
      <c r="F112" s="221" t="s">
        <v>307</v>
      </c>
    </row>
    <row r="113" spans="1:6" ht="38.1" customHeight="1" x14ac:dyDescent="0.25">
      <c r="A113" s="155"/>
      <c r="B113" s="221" t="s">
        <v>202</v>
      </c>
      <c r="C113" s="221" t="s">
        <v>308</v>
      </c>
      <c r="D113" s="221" t="s">
        <v>308</v>
      </c>
      <c r="E113" s="221" t="s">
        <v>308</v>
      </c>
      <c r="F113" s="221" t="s">
        <v>308</v>
      </c>
    </row>
    <row r="114" spans="1:6" ht="38.1" customHeight="1" x14ac:dyDescent="0.25">
      <c r="A114" s="155"/>
      <c r="B114" s="221" t="s">
        <v>203</v>
      </c>
      <c r="C114" s="221" t="s">
        <v>309</v>
      </c>
      <c r="D114" s="221" t="s">
        <v>309</v>
      </c>
      <c r="E114" s="221" t="s">
        <v>309</v>
      </c>
      <c r="F114" s="221" t="s">
        <v>309</v>
      </c>
    </row>
    <row r="115" spans="1:6" ht="38.1" customHeight="1" x14ac:dyDescent="0.25">
      <c r="A115" s="155"/>
      <c r="B115" s="221" t="s">
        <v>204</v>
      </c>
      <c r="C115" s="221" t="s">
        <v>310</v>
      </c>
      <c r="D115" s="221" t="s">
        <v>310</v>
      </c>
      <c r="E115" s="221" t="s">
        <v>310</v>
      </c>
      <c r="F115" s="221" t="s">
        <v>310</v>
      </c>
    </row>
    <row r="116" spans="1:6" ht="38.1" customHeight="1" x14ac:dyDescent="0.25">
      <c r="A116" s="155"/>
      <c r="B116" s="221" t="s">
        <v>205</v>
      </c>
      <c r="C116" s="221" t="s">
        <v>311</v>
      </c>
      <c r="D116" s="221" t="s">
        <v>311</v>
      </c>
      <c r="E116" s="221" t="s">
        <v>311</v>
      </c>
      <c r="F116" s="221" t="s">
        <v>311</v>
      </c>
    </row>
    <row r="117" spans="1:6" ht="38.1" customHeight="1" x14ac:dyDescent="0.25">
      <c r="A117" s="155"/>
      <c r="B117" s="221" t="s">
        <v>206</v>
      </c>
      <c r="C117" s="221" t="s">
        <v>312</v>
      </c>
      <c r="D117" s="221" t="s">
        <v>312</v>
      </c>
      <c r="E117" s="221" t="s">
        <v>312</v>
      </c>
      <c r="F117" s="221" t="s">
        <v>312</v>
      </c>
    </row>
    <row r="118" spans="1:6" ht="33" customHeight="1" x14ac:dyDescent="0.25">
      <c r="A118" s="155"/>
      <c r="B118" s="221" t="s">
        <v>321</v>
      </c>
      <c r="C118" s="221" t="s">
        <v>314</v>
      </c>
      <c r="D118" s="221" t="s">
        <v>314</v>
      </c>
      <c r="E118" s="221" t="s">
        <v>314</v>
      </c>
      <c r="F118" s="221" t="s">
        <v>314</v>
      </c>
    </row>
    <row r="119" spans="1:6" x14ac:dyDescent="0.25">
      <c r="A119" s="155"/>
      <c r="B119" s="221" t="s">
        <v>383</v>
      </c>
      <c r="C119" s="221" t="s">
        <v>315</v>
      </c>
      <c r="D119" s="221" t="s">
        <v>315</v>
      </c>
      <c r="E119" s="221" t="s">
        <v>315</v>
      </c>
      <c r="F119" s="221" t="s">
        <v>315</v>
      </c>
    </row>
    <row r="120" spans="1:6" x14ac:dyDescent="0.25">
      <c r="A120" s="155"/>
      <c r="B120" s="221" t="s">
        <v>322</v>
      </c>
      <c r="C120" s="221" t="s">
        <v>316</v>
      </c>
      <c r="D120" s="221" t="s">
        <v>316</v>
      </c>
      <c r="E120" s="221" t="s">
        <v>316</v>
      </c>
      <c r="F120" s="221" t="s">
        <v>316</v>
      </c>
    </row>
    <row r="121" spans="1:6" x14ac:dyDescent="0.25">
      <c r="A121" s="155"/>
      <c r="B121" s="221" t="s">
        <v>323</v>
      </c>
      <c r="C121" s="221" t="s">
        <v>317</v>
      </c>
      <c r="D121" s="221" t="s">
        <v>317</v>
      </c>
      <c r="E121" s="221" t="s">
        <v>317</v>
      </c>
      <c r="F121" s="221" t="s">
        <v>317</v>
      </c>
    </row>
    <row r="122" spans="1:6" x14ac:dyDescent="0.25">
      <c r="A122" s="155"/>
      <c r="B122" s="221" t="s">
        <v>324</v>
      </c>
      <c r="C122" s="221" t="s">
        <v>318</v>
      </c>
      <c r="D122" s="221" t="s">
        <v>318</v>
      </c>
      <c r="E122" s="221" t="s">
        <v>318</v>
      </c>
      <c r="F122" s="221" t="s">
        <v>318</v>
      </c>
    </row>
    <row r="123" spans="1:6" x14ac:dyDescent="0.25">
      <c r="A123" s="155"/>
      <c r="B123" s="218" t="s">
        <v>384</v>
      </c>
      <c r="C123" s="219" t="s">
        <v>319</v>
      </c>
      <c r="D123" s="219" t="s">
        <v>319</v>
      </c>
      <c r="E123" s="219" t="s">
        <v>319</v>
      </c>
      <c r="F123" s="220" t="s">
        <v>319</v>
      </c>
    </row>
    <row r="124" spans="1:6" x14ac:dyDescent="0.25">
      <c r="A124" s="155"/>
      <c r="B124" s="221" t="s">
        <v>385</v>
      </c>
      <c r="C124" s="221" t="s">
        <v>320</v>
      </c>
      <c r="D124" s="221" t="s">
        <v>320</v>
      </c>
      <c r="E124" s="221" t="s">
        <v>320</v>
      </c>
      <c r="F124" s="221" t="s">
        <v>320</v>
      </c>
    </row>
    <row r="125" spans="1:6" ht="52.5" customHeight="1" x14ac:dyDescent="0.25">
      <c r="A125" s="155"/>
      <c r="B125" s="221" t="s">
        <v>338</v>
      </c>
      <c r="C125" s="221" t="s">
        <v>325</v>
      </c>
      <c r="D125" s="221" t="s">
        <v>325</v>
      </c>
      <c r="E125" s="221" t="s">
        <v>325</v>
      </c>
      <c r="F125" s="221" t="s">
        <v>325</v>
      </c>
    </row>
    <row r="126" spans="1:6" x14ac:dyDescent="0.25">
      <c r="A126" s="155"/>
      <c r="B126" s="221" t="s">
        <v>339</v>
      </c>
      <c r="C126" s="221" t="s">
        <v>326</v>
      </c>
      <c r="D126" s="221" t="s">
        <v>326</v>
      </c>
      <c r="E126" s="221" t="s">
        <v>326</v>
      </c>
      <c r="F126" s="221" t="s">
        <v>326</v>
      </c>
    </row>
    <row r="127" spans="1:6" x14ac:dyDescent="0.25">
      <c r="A127" s="155"/>
      <c r="B127" s="221" t="s">
        <v>340</v>
      </c>
      <c r="C127" s="221" t="s">
        <v>327</v>
      </c>
      <c r="D127" s="221" t="s">
        <v>327</v>
      </c>
      <c r="E127" s="221" t="s">
        <v>327</v>
      </c>
      <c r="F127" s="221" t="s">
        <v>327</v>
      </c>
    </row>
    <row r="128" spans="1:6" ht="34.15" customHeight="1" x14ac:dyDescent="0.25">
      <c r="A128" s="155"/>
      <c r="B128" s="221" t="s">
        <v>341</v>
      </c>
      <c r="C128" s="221" t="s">
        <v>328</v>
      </c>
      <c r="D128" s="221" t="s">
        <v>328</v>
      </c>
      <c r="E128" s="221" t="s">
        <v>328</v>
      </c>
      <c r="F128" s="221" t="s">
        <v>328</v>
      </c>
    </row>
    <row r="129" spans="1:6" x14ac:dyDescent="0.25">
      <c r="A129" s="155"/>
      <c r="B129" s="221" t="s">
        <v>342</v>
      </c>
      <c r="C129" s="221" t="s">
        <v>329</v>
      </c>
      <c r="D129" s="221" t="s">
        <v>329</v>
      </c>
      <c r="E129" s="221" t="s">
        <v>329</v>
      </c>
      <c r="F129" s="221" t="s">
        <v>329</v>
      </c>
    </row>
    <row r="130" spans="1:6" ht="57.75" customHeight="1" x14ac:dyDescent="0.25">
      <c r="A130" s="155"/>
      <c r="B130" s="221" t="s">
        <v>343</v>
      </c>
      <c r="C130" s="221" t="s">
        <v>330</v>
      </c>
      <c r="D130" s="221" t="s">
        <v>330</v>
      </c>
      <c r="E130" s="221" t="s">
        <v>330</v>
      </c>
      <c r="F130" s="221" t="s">
        <v>330</v>
      </c>
    </row>
    <row r="131" spans="1:6" ht="54.75" customHeight="1" x14ac:dyDescent="0.25">
      <c r="A131" s="155"/>
      <c r="B131" s="221" t="s">
        <v>344</v>
      </c>
      <c r="C131" s="221" t="s">
        <v>331</v>
      </c>
      <c r="D131" s="221" t="s">
        <v>331</v>
      </c>
      <c r="E131" s="221" t="s">
        <v>331</v>
      </c>
      <c r="F131" s="221" t="s">
        <v>331</v>
      </c>
    </row>
    <row r="132" spans="1:6" ht="37.15" customHeight="1" x14ac:dyDescent="0.25">
      <c r="A132" s="155"/>
      <c r="B132" s="221" t="s">
        <v>345</v>
      </c>
      <c r="C132" s="221" t="s">
        <v>332</v>
      </c>
      <c r="D132" s="221" t="s">
        <v>332</v>
      </c>
      <c r="E132" s="221" t="s">
        <v>332</v>
      </c>
      <c r="F132" s="221" t="s">
        <v>332</v>
      </c>
    </row>
    <row r="133" spans="1:6" ht="49.9" customHeight="1" x14ac:dyDescent="0.25">
      <c r="A133" s="155"/>
      <c r="B133" s="221" t="s">
        <v>346</v>
      </c>
      <c r="C133" s="221" t="s">
        <v>333</v>
      </c>
      <c r="D133" s="221" t="s">
        <v>333</v>
      </c>
      <c r="E133" s="221" t="s">
        <v>333</v>
      </c>
      <c r="F133" s="221" t="s">
        <v>333</v>
      </c>
    </row>
    <row r="134" spans="1:6" ht="51.6" customHeight="1" x14ac:dyDescent="0.25">
      <c r="A134" s="155"/>
      <c r="B134" s="221" t="s">
        <v>347</v>
      </c>
      <c r="C134" s="221" t="s">
        <v>334</v>
      </c>
      <c r="D134" s="221" t="s">
        <v>334</v>
      </c>
      <c r="E134" s="221" t="s">
        <v>334</v>
      </c>
      <c r="F134" s="221" t="s">
        <v>334</v>
      </c>
    </row>
    <row r="135" spans="1:6" x14ac:dyDescent="0.25">
      <c r="A135" s="155"/>
      <c r="B135" s="221" t="s">
        <v>348</v>
      </c>
      <c r="C135" s="221" t="s">
        <v>335</v>
      </c>
      <c r="D135" s="221" t="s">
        <v>335</v>
      </c>
      <c r="E135" s="221" t="s">
        <v>335</v>
      </c>
      <c r="F135" s="221" t="s">
        <v>335</v>
      </c>
    </row>
    <row r="136" spans="1:6" x14ac:dyDescent="0.25">
      <c r="A136" s="155"/>
      <c r="B136" s="218" t="s">
        <v>349</v>
      </c>
      <c r="C136" s="219" t="s">
        <v>336</v>
      </c>
      <c r="D136" s="219" t="s">
        <v>336</v>
      </c>
      <c r="E136" s="219" t="s">
        <v>336</v>
      </c>
      <c r="F136" s="220" t="s">
        <v>336</v>
      </c>
    </row>
    <row r="137" spans="1:6" x14ac:dyDescent="0.25">
      <c r="A137" s="155"/>
      <c r="B137" s="218" t="s">
        <v>350</v>
      </c>
      <c r="C137" s="219" t="s">
        <v>337</v>
      </c>
      <c r="D137" s="219" t="s">
        <v>337</v>
      </c>
      <c r="E137" s="219" t="s">
        <v>337</v>
      </c>
      <c r="F137" s="220" t="s">
        <v>337</v>
      </c>
    </row>
    <row r="138" spans="1:6" x14ac:dyDescent="0.25">
      <c r="A138" s="155"/>
      <c r="B138" s="221" t="s">
        <v>361</v>
      </c>
      <c r="C138" s="221" t="s">
        <v>351</v>
      </c>
      <c r="D138" s="221" t="s">
        <v>351</v>
      </c>
      <c r="E138" s="221" t="s">
        <v>351</v>
      </c>
      <c r="F138" s="221" t="s">
        <v>351</v>
      </c>
    </row>
    <row r="139" spans="1:6" ht="35.450000000000003" customHeight="1" x14ac:dyDescent="0.25">
      <c r="A139" s="155"/>
      <c r="B139" s="221" t="s">
        <v>360</v>
      </c>
      <c r="C139" s="221" t="s">
        <v>352</v>
      </c>
      <c r="D139" s="221" t="s">
        <v>352</v>
      </c>
      <c r="E139" s="221" t="s">
        <v>352</v>
      </c>
      <c r="F139" s="221" t="s">
        <v>352</v>
      </c>
    </row>
    <row r="140" spans="1:6" ht="33" customHeight="1" x14ac:dyDescent="0.25">
      <c r="A140" s="155"/>
      <c r="B140" s="221" t="s">
        <v>362</v>
      </c>
      <c r="C140" s="221" t="s">
        <v>353</v>
      </c>
      <c r="D140" s="221" t="s">
        <v>353</v>
      </c>
      <c r="E140" s="221" t="s">
        <v>353</v>
      </c>
      <c r="F140" s="221" t="s">
        <v>353</v>
      </c>
    </row>
    <row r="141" spans="1:6" x14ac:dyDescent="0.25">
      <c r="A141" s="155"/>
      <c r="B141" s="221" t="s">
        <v>363</v>
      </c>
      <c r="C141" s="221" t="s">
        <v>354</v>
      </c>
      <c r="D141" s="221" t="s">
        <v>354</v>
      </c>
      <c r="E141" s="221" t="s">
        <v>354</v>
      </c>
      <c r="F141" s="221" t="s">
        <v>354</v>
      </c>
    </row>
    <row r="142" spans="1:6" x14ac:dyDescent="0.25">
      <c r="A142" s="155"/>
      <c r="B142" s="221" t="s">
        <v>364</v>
      </c>
      <c r="C142" s="221" t="s">
        <v>355</v>
      </c>
      <c r="D142" s="221" t="s">
        <v>355</v>
      </c>
      <c r="E142" s="221" t="s">
        <v>355</v>
      </c>
      <c r="F142" s="221" t="s">
        <v>355</v>
      </c>
    </row>
    <row r="143" spans="1:6" ht="32.450000000000003" customHeight="1" x14ac:dyDescent="0.25">
      <c r="A143" s="155"/>
      <c r="B143" s="221" t="s">
        <v>365</v>
      </c>
      <c r="C143" s="221" t="s">
        <v>356</v>
      </c>
      <c r="D143" s="221" t="s">
        <v>356</v>
      </c>
      <c r="E143" s="221" t="s">
        <v>356</v>
      </c>
      <c r="F143" s="221" t="s">
        <v>356</v>
      </c>
    </row>
    <row r="144" spans="1:6" x14ac:dyDescent="0.25">
      <c r="A144" s="155"/>
      <c r="B144" s="221" t="s">
        <v>366</v>
      </c>
      <c r="C144" s="221" t="s">
        <v>357</v>
      </c>
      <c r="D144" s="221" t="s">
        <v>357</v>
      </c>
      <c r="E144" s="221" t="s">
        <v>357</v>
      </c>
      <c r="F144" s="221" t="s">
        <v>357</v>
      </c>
    </row>
    <row r="145" spans="1:6" x14ac:dyDescent="0.25">
      <c r="A145" s="155"/>
      <c r="B145" s="221" t="s">
        <v>367</v>
      </c>
      <c r="C145" s="221" t="s">
        <v>358</v>
      </c>
      <c r="D145" s="221" t="s">
        <v>358</v>
      </c>
      <c r="E145" s="221" t="s">
        <v>358</v>
      </c>
      <c r="F145" s="221" t="s">
        <v>358</v>
      </c>
    </row>
    <row r="146" spans="1:6" ht="34.15" customHeight="1" x14ac:dyDescent="0.25">
      <c r="A146" s="155"/>
      <c r="B146" s="221" t="s">
        <v>368</v>
      </c>
      <c r="C146" s="221" t="s">
        <v>359</v>
      </c>
      <c r="D146" s="221" t="s">
        <v>359</v>
      </c>
      <c r="E146" s="221" t="s">
        <v>359</v>
      </c>
      <c r="F146" s="221" t="s">
        <v>359</v>
      </c>
    </row>
    <row r="147" spans="1:6" x14ac:dyDescent="0.25">
      <c r="A147" s="155"/>
      <c r="B147" s="221" t="s">
        <v>375</v>
      </c>
      <c r="C147" s="221" t="s">
        <v>369</v>
      </c>
      <c r="D147" s="221" t="s">
        <v>369</v>
      </c>
      <c r="E147" s="221" t="s">
        <v>369</v>
      </c>
      <c r="F147" s="221" t="s">
        <v>369</v>
      </c>
    </row>
    <row r="148" spans="1:6" x14ac:dyDescent="0.25">
      <c r="A148" s="155"/>
      <c r="B148" s="221" t="s">
        <v>376</v>
      </c>
      <c r="C148" s="221" t="s">
        <v>370</v>
      </c>
      <c r="D148" s="221" t="s">
        <v>370</v>
      </c>
      <c r="E148" s="221" t="s">
        <v>370</v>
      </c>
      <c r="F148" s="221" t="s">
        <v>370</v>
      </c>
    </row>
    <row r="149" spans="1:6" x14ac:dyDescent="0.25">
      <c r="A149" s="155"/>
      <c r="B149" s="221" t="s">
        <v>377</v>
      </c>
      <c r="C149" s="221" t="s">
        <v>371</v>
      </c>
      <c r="D149" s="221" t="s">
        <v>371</v>
      </c>
      <c r="E149" s="221" t="s">
        <v>371</v>
      </c>
      <c r="F149" s="221" t="s">
        <v>371</v>
      </c>
    </row>
    <row r="150" spans="1:6" x14ac:dyDescent="0.25">
      <c r="A150" s="155"/>
      <c r="B150" s="221" t="s">
        <v>378</v>
      </c>
      <c r="C150" s="221" t="s">
        <v>372</v>
      </c>
      <c r="D150" s="221" t="s">
        <v>372</v>
      </c>
      <c r="E150" s="221" t="s">
        <v>372</v>
      </c>
      <c r="F150" s="221" t="s">
        <v>372</v>
      </c>
    </row>
    <row r="151" spans="1:6" x14ac:dyDescent="0.25">
      <c r="A151" s="155"/>
      <c r="B151" s="221" t="s">
        <v>379</v>
      </c>
      <c r="C151" s="221" t="s">
        <v>373</v>
      </c>
      <c r="D151" s="221" t="s">
        <v>373</v>
      </c>
      <c r="E151" s="221" t="s">
        <v>373</v>
      </c>
      <c r="F151" s="221" t="s">
        <v>373</v>
      </c>
    </row>
    <row r="152" spans="1:6" x14ac:dyDescent="0.25">
      <c r="A152" s="155"/>
      <c r="B152" s="221" t="s">
        <v>380</v>
      </c>
      <c r="C152" s="221" t="s">
        <v>374</v>
      </c>
      <c r="D152" s="221" t="s">
        <v>374</v>
      </c>
      <c r="E152" s="221" t="s">
        <v>374</v>
      </c>
      <c r="F152" s="221" t="s">
        <v>374</v>
      </c>
    </row>
    <row r="153" spans="1:6" ht="15" customHeight="1" x14ac:dyDescent="0.25"/>
    <row r="154" spans="1:6" ht="19.5" customHeight="1" x14ac:dyDescent="0.25">
      <c r="A154" s="135" t="s">
        <v>168</v>
      </c>
      <c r="B154" s="20"/>
      <c r="C154" s="20"/>
      <c r="D154" s="20"/>
      <c r="E154" s="20"/>
      <c r="F154" s="20"/>
    </row>
    <row r="155" spans="1:6" ht="34.5" customHeight="1" x14ac:dyDescent="0.25">
      <c r="A155" s="216" t="s">
        <v>600</v>
      </c>
      <c r="B155" s="217"/>
      <c r="C155" s="217"/>
      <c r="D155" s="217"/>
      <c r="E155" s="217"/>
      <c r="F155" s="217"/>
    </row>
    <row r="156" spans="1:6" ht="16.5" thickBot="1" x14ac:dyDescent="0.3"/>
    <row r="157" spans="1:6" ht="54.95" customHeight="1" x14ac:dyDescent="0.25">
      <c r="A157" s="159"/>
      <c r="B157" s="398" t="s">
        <v>471</v>
      </c>
      <c r="C157" s="399"/>
      <c r="D157" s="399"/>
      <c r="E157" s="399"/>
      <c r="F157" s="400"/>
    </row>
    <row r="158" spans="1:6" ht="32.450000000000003" customHeight="1" x14ac:dyDescent="0.25">
      <c r="A158" s="160"/>
      <c r="B158" s="212" t="s">
        <v>450</v>
      </c>
      <c r="C158" s="213"/>
      <c r="D158" s="213"/>
      <c r="E158" s="213"/>
      <c r="F158" s="214"/>
    </row>
    <row r="159" spans="1:6" ht="15.6" customHeight="1" x14ac:dyDescent="0.25">
      <c r="A159" s="160"/>
      <c r="B159" s="212" t="s">
        <v>451</v>
      </c>
      <c r="C159" s="213"/>
      <c r="D159" s="213"/>
      <c r="E159" s="213"/>
      <c r="F159" s="214"/>
    </row>
    <row r="160" spans="1:6" ht="33" customHeight="1" x14ac:dyDescent="0.25">
      <c r="A160" s="160"/>
      <c r="B160" s="212" t="s">
        <v>452</v>
      </c>
      <c r="C160" s="213"/>
      <c r="D160" s="213"/>
      <c r="E160" s="213"/>
      <c r="F160" s="214"/>
    </row>
    <row r="161" spans="1:6" ht="15.6" customHeight="1" x14ac:dyDescent="0.25">
      <c r="A161" s="160"/>
      <c r="B161" s="212" t="s">
        <v>453</v>
      </c>
      <c r="C161" s="213"/>
      <c r="D161" s="213"/>
      <c r="E161" s="213"/>
      <c r="F161" s="214"/>
    </row>
    <row r="162" spans="1:6" ht="38.1" customHeight="1" x14ac:dyDescent="0.25">
      <c r="A162" s="160"/>
      <c r="B162" s="212" t="s">
        <v>472</v>
      </c>
      <c r="C162" s="213"/>
      <c r="D162" s="213"/>
      <c r="E162" s="213"/>
      <c r="F162" s="214"/>
    </row>
    <row r="163" spans="1:6" ht="38.1" customHeight="1" x14ac:dyDescent="0.25">
      <c r="A163" s="160"/>
      <c r="B163" s="212" t="s">
        <v>473</v>
      </c>
      <c r="C163" s="213"/>
      <c r="D163" s="213"/>
      <c r="E163" s="213"/>
      <c r="F163" s="214"/>
    </row>
    <row r="164" spans="1:6" ht="38.1" customHeight="1" x14ac:dyDescent="0.25">
      <c r="A164" s="160"/>
      <c r="B164" s="212" t="s">
        <v>454</v>
      </c>
      <c r="C164" s="213"/>
      <c r="D164" s="213"/>
      <c r="E164" s="213"/>
      <c r="F164" s="214"/>
    </row>
    <row r="165" spans="1:6" ht="38.1" customHeight="1" x14ac:dyDescent="0.25">
      <c r="A165" s="160"/>
      <c r="B165" s="212" t="s">
        <v>474</v>
      </c>
      <c r="C165" s="213"/>
      <c r="D165" s="213"/>
      <c r="E165" s="213"/>
      <c r="F165" s="214"/>
    </row>
    <row r="166" spans="1:6" ht="38.1" customHeight="1" x14ac:dyDescent="0.25">
      <c r="A166" s="160"/>
      <c r="B166" s="212" t="s">
        <v>475</v>
      </c>
      <c r="C166" s="213"/>
      <c r="D166" s="213"/>
      <c r="E166" s="213"/>
      <c r="F166" s="214"/>
    </row>
    <row r="167" spans="1:6" ht="38.1" customHeight="1" x14ac:dyDescent="0.25">
      <c r="A167" s="160"/>
      <c r="B167" s="212" t="s">
        <v>455</v>
      </c>
      <c r="C167" s="213"/>
      <c r="D167" s="213"/>
      <c r="E167" s="213"/>
      <c r="F167" s="214"/>
    </row>
    <row r="168" spans="1:6" ht="15.6" customHeight="1" x14ac:dyDescent="0.25">
      <c r="A168" s="160"/>
      <c r="B168" s="212" t="s">
        <v>456</v>
      </c>
      <c r="C168" s="213"/>
      <c r="D168" s="213"/>
      <c r="E168" s="213"/>
      <c r="F168" s="214"/>
    </row>
    <row r="169" spans="1:6" ht="38.1" customHeight="1" x14ac:dyDescent="0.25">
      <c r="A169" s="160"/>
      <c r="B169" s="212" t="s">
        <v>476</v>
      </c>
      <c r="C169" s="213"/>
      <c r="D169" s="213"/>
      <c r="E169" s="213"/>
      <c r="F169" s="214"/>
    </row>
    <row r="170" spans="1:6" ht="49.5" customHeight="1" x14ac:dyDescent="0.25">
      <c r="A170" s="160"/>
      <c r="B170" s="212" t="s">
        <v>477</v>
      </c>
      <c r="C170" s="213"/>
      <c r="D170" s="213"/>
      <c r="E170" s="213"/>
      <c r="F170" s="214"/>
    </row>
    <row r="171" spans="1:6" ht="38.1" customHeight="1" x14ac:dyDescent="0.25">
      <c r="A171" s="160"/>
      <c r="B171" s="212" t="s">
        <v>457</v>
      </c>
      <c r="C171" s="213"/>
      <c r="D171" s="213"/>
      <c r="E171" s="213"/>
      <c r="F171" s="214"/>
    </row>
    <row r="172" spans="1:6" ht="38.1" customHeight="1" x14ac:dyDescent="0.25">
      <c r="A172" s="160"/>
      <c r="B172" s="212" t="s">
        <v>458</v>
      </c>
      <c r="C172" s="213"/>
      <c r="D172" s="213"/>
      <c r="E172" s="213"/>
      <c r="F172" s="214"/>
    </row>
    <row r="173" spans="1:6" ht="15.6" customHeight="1" x14ac:dyDescent="0.25">
      <c r="A173" s="199"/>
      <c r="B173" s="212" t="s">
        <v>478</v>
      </c>
      <c r="C173" s="213"/>
      <c r="D173" s="213"/>
      <c r="E173" s="213"/>
      <c r="F173" s="214"/>
    </row>
    <row r="174" spans="1:6" ht="15.6" customHeight="1" x14ac:dyDescent="0.25">
      <c r="A174" s="160"/>
      <c r="B174" s="212" t="s">
        <v>459</v>
      </c>
      <c r="C174" s="213"/>
      <c r="D174" s="213"/>
      <c r="E174" s="213"/>
      <c r="F174" s="214"/>
    </row>
    <row r="175" spans="1:6" ht="47.25" customHeight="1" x14ac:dyDescent="0.25">
      <c r="A175" s="160"/>
      <c r="B175" s="212" t="s">
        <v>479</v>
      </c>
      <c r="C175" s="213"/>
      <c r="D175" s="213"/>
      <c r="E175" s="213"/>
      <c r="F175" s="214"/>
    </row>
    <row r="176" spans="1:6" ht="15.6" customHeight="1" x14ac:dyDescent="0.25">
      <c r="A176" s="160"/>
      <c r="B176" s="212" t="s">
        <v>480</v>
      </c>
      <c r="C176" s="213"/>
      <c r="D176" s="213"/>
      <c r="E176" s="213"/>
      <c r="F176" s="214"/>
    </row>
    <row r="177" spans="1:6" ht="15.6" customHeight="1" x14ac:dyDescent="0.25">
      <c r="A177" s="160"/>
      <c r="B177" s="212" t="s">
        <v>481</v>
      </c>
      <c r="C177" s="213"/>
      <c r="D177" s="213"/>
      <c r="E177" s="213"/>
      <c r="F177" s="214"/>
    </row>
    <row r="178" spans="1:6" ht="34.5" customHeight="1" x14ac:dyDescent="0.25">
      <c r="A178" s="160"/>
      <c r="B178" s="212" t="s">
        <v>482</v>
      </c>
      <c r="C178" s="213"/>
      <c r="D178" s="213"/>
      <c r="E178" s="213"/>
      <c r="F178" s="214"/>
    </row>
    <row r="179" spans="1:6" ht="15.6" customHeight="1" x14ac:dyDescent="0.25">
      <c r="A179" s="160"/>
      <c r="B179" s="212" t="s">
        <v>483</v>
      </c>
      <c r="C179" s="213"/>
      <c r="D179" s="213"/>
      <c r="E179" s="213"/>
      <c r="F179" s="214"/>
    </row>
    <row r="180" spans="1:6" ht="38.1" customHeight="1" x14ac:dyDescent="0.25">
      <c r="A180" s="160"/>
      <c r="B180" s="212" t="s">
        <v>484</v>
      </c>
      <c r="C180" s="213"/>
      <c r="D180" s="213"/>
      <c r="E180" s="213"/>
      <c r="F180" s="214"/>
    </row>
    <row r="181" spans="1:6" x14ac:dyDescent="0.25">
      <c r="A181" s="160"/>
      <c r="B181" s="212" t="s">
        <v>460</v>
      </c>
      <c r="C181" s="213"/>
      <c r="D181" s="213"/>
      <c r="E181" s="213"/>
      <c r="F181" s="214"/>
    </row>
    <row r="182" spans="1:6" ht="38.1" customHeight="1" x14ac:dyDescent="0.25">
      <c r="A182" s="160"/>
      <c r="B182" s="212" t="s">
        <v>461</v>
      </c>
      <c r="C182" s="213"/>
      <c r="D182" s="213"/>
      <c r="E182" s="213"/>
      <c r="F182" s="214"/>
    </row>
    <row r="183" spans="1:6" ht="38.1" customHeight="1" x14ac:dyDescent="0.25">
      <c r="A183" s="175" t="s">
        <v>70</v>
      </c>
      <c r="B183" s="212" t="s">
        <v>462</v>
      </c>
      <c r="C183" s="213"/>
      <c r="D183" s="213"/>
      <c r="E183" s="213"/>
      <c r="F183" s="214"/>
    </row>
    <row r="184" spans="1:6" ht="46.15" customHeight="1" x14ac:dyDescent="0.25">
      <c r="A184" s="160"/>
      <c r="B184" s="212" t="s">
        <v>463</v>
      </c>
      <c r="C184" s="213"/>
      <c r="D184" s="213"/>
      <c r="E184" s="213"/>
      <c r="F184" s="214"/>
    </row>
    <row r="185" spans="1:6" ht="38.1" customHeight="1" x14ac:dyDescent="0.25">
      <c r="A185" s="160"/>
      <c r="B185" s="212" t="s">
        <v>485</v>
      </c>
      <c r="C185" s="213"/>
      <c r="D185" s="213"/>
      <c r="E185" s="213"/>
      <c r="F185" s="214"/>
    </row>
    <row r="186" spans="1:6" ht="30.6" customHeight="1" x14ac:dyDescent="0.25">
      <c r="A186" s="160"/>
      <c r="B186" s="212" t="s">
        <v>486</v>
      </c>
      <c r="C186" s="213"/>
      <c r="D186" s="213"/>
      <c r="E186" s="213"/>
      <c r="F186" s="214"/>
    </row>
    <row r="187" spans="1:6" ht="38.1" customHeight="1" x14ac:dyDescent="0.25">
      <c r="A187" s="160"/>
      <c r="B187" s="212" t="s">
        <v>487</v>
      </c>
      <c r="C187" s="213"/>
      <c r="D187" s="213"/>
      <c r="E187" s="213"/>
      <c r="F187" s="214"/>
    </row>
    <row r="188" spans="1:6" x14ac:dyDescent="0.25">
      <c r="A188" s="160"/>
      <c r="B188" s="212" t="s">
        <v>493</v>
      </c>
      <c r="C188" s="213"/>
      <c r="D188" s="213"/>
      <c r="E188" s="213"/>
      <c r="F188" s="214"/>
    </row>
    <row r="189" spans="1:6" ht="15.6" customHeight="1" x14ac:dyDescent="0.25">
      <c r="A189" s="160"/>
      <c r="B189" s="212" t="s">
        <v>464</v>
      </c>
      <c r="C189" s="213"/>
      <c r="D189" s="213"/>
      <c r="E189" s="213"/>
      <c r="F189" s="214"/>
    </row>
    <row r="190" spans="1:6" ht="39.6" customHeight="1" x14ac:dyDescent="0.25">
      <c r="A190" s="160"/>
      <c r="B190" s="212" t="s">
        <v>488</v>
      </c>
      <c r="C190" s="213"/>
      <c r="D190" s="213"/>
      <c r="E190" s="213"/>
      <c r="F190" s="214"/>
    </row>
    <row r="191" spans="1:6" ht="15.6" customHeight="1" x14ac:dyDescent="0.25">
      <c r="A191" s="160"/>
      <c r="B191" s="212" t="s">
        <v>465</v>
      </c>
      <c r="C191" s="213"/>
      <c r="D191" s="213"/>
      <c r="E191" s="213"/>
      <c r="F191" s="214"/>
    </row>
    <row r="192" spans="1:6" ht="39.6" customHeight="1" x14ac:dyDescent="0.25">
      <c r="A192" s="160"/>
      <c r="B192" s="212" t="s">
        <v>489</v>
      </c>
      <c r="C192" s="213"/>
      <c r="D192" s="213"/>
      <c r="E192" s="213"/>
      <c r="F192" s="214"/>
    </row>
    <row r="193" spans="1:6" ht="15.6" customHeight="1" x14ac:dyDescent="0.25">
      <c r="A193" s="160"/>
      <c r="B193" s="212" t="s">
        <v>466</v>
      </c>
      <c r="C193" s="213"/>
      <c r="D193" s="213"/>
      <c r="E193" s="213"/>
      <c r="F193" s="214"/>
    </row>
    <row r="194" spans="1:6" x14ac:dyDescent="0.25">
      <c r="A194" s="160"/>
      <c r="B194" s="212" t="s">
        <v>467</v>
      </c>
      <c r="C194" s="213"/>
      <c r="D194" s="213"/>
      <c r="E194" s="213"/>
      <c r="F194" s="214"/>
    </row>
    <row r="195" spans="1:6" ht="15.6" customHeight="1" x14ac:dyDescent="0.25">
      <c r="A195" s="160"/>
      <c r="B195" s="212" t="s">
        <v>468</v>
      </c>
      <c r="C195" s="213"/>
      <c r="D195" s="213"/>
      <c r="E195" s="213"/>
      <c r="F195" s="214"/>
    </row>
    <row r="196" spans="1:6" ht="16.899999999999999" customHeight="1" x14ac:dyDescent="0.25">
      <c r="A196" s="160"/>
      <c r="B196" s="212" t="s">
        <v>469</v>
      </c>
      <c r="C196" s="213"/>
      <c r="D196" s="213"/>
      <c r="E196" s="213"/>
      <c r="F196" s="214"/>
    </row>
    <row r="197" spans="1:6" ht="15.6" customHeight="1" x14ac:dyDescent="0.25">
      <c r="A197" s="160"/>
      <c r="B197" s="212" t="s">
        <v>490</v>
      </c>
      <c r="C197" s="213"/>
      <c r="D197" s="213"/>
      <c r="E197" s="213"/>
      <c r="F197" s="214"/>
    </row>
    <row r="198" spans="1:6" ht="15.6" customHeight="1" x14ac:dyDescent="0.25">
      <c r="A198" s="160"/>
      <c r="B198" s="212" t="s">
        <v>470</v>
      </c>
      <c r="C198" s="213"/>
      <c r="D198" s="213"/>
      <c r="E198" s="213"/>
      <c r="F198" s="214"/>
    </row>
    <row r="199" spans="1:6" ht="33" customHeight="1" x14ac:dyDescent="0.25">
      <c r="A199" s="160"/>
      <c r="B199" s="212" t="s">
        <v>491</v>
      </c>
      <c r="C199" s="213"/>
      <c r="D199" s="213"/>
      <c r="E199" s="213"/>
      <c r="F199" s="214"/>
    </row>
    <row r="200" spans="1:6" ht="18.600000000000001" customHeight="1" thickBot="1" x14ac:dyDescent="0.3">
      <c r="A200" s="161"/>
      <c r="B200" s="240" t="s">
        <v>492</v>
      </c>
      <c r="C200" s="241"/>
      <c r="D200" s="241"/>
      <c r="E200" s="241"/>
      <c r="F200" s="242"/>
    </row>
    <row r="201" spans="1:6" x14ac:dyDescent="0.25"/>
    <row r="202" spans="1:6" ht="18" customHeight="1" x14ac:dyDescent="0.25">
      <c r="A202" s="135" t="s">
        <v>169</v>
      </c>
      <c r="B202" s="62"/>
      <c r="C202" s="20"/>
      <c r="D202" s="20"/>
      <c r="E202" s="20"/>
      <c r="F202" s="20"/>
    </row>
    <row r="203" spans="1:6" x14ac:dyDescent="0.25"/>
    <row r="204" spans="1:6" ht="32.450000000000003" customHeight="1" x14ac:dyDescent="0.25">
      <c r="A204" s="243" t="s">
        <v>12</v>
      </c>
      <c r="B204" s="243"/>
      <c r="C204" s="243"/>
      <c r="D204" s="243"/>
      <c r="E204" s="243"/>
      <c r="F204" s="243"/>
    </row>
    <row r="205" spans="1:6" ht="409.5" customHeight="1" x14ac:dyDescent="0.25">
      <c r="A205" s="388" t="s">
        <v>613</v>
      </c>
      <c r="B205" s="388"/>
      <c r="C205" s="388"/>
      <c r="D205" s="388"/>
      <c r="E205" s="388"/>
      <c r="F205" s="388"/>
    </row>
    <row r="206" spans="1:6" ht="409.5" customHeight="1" x14ac:dyDescent="0.25">
      <c r="A206" s="388"/>
      <c r="B206" s="388"/>
      <c r="C206" s="388"/>
      <c r="D206" s="388"/>
      <c r="E206" s="388"/>
      <c r="F206" s="388"/>
    </row>
    <row r="207" spans="1:6" ht="352.5" customHeight="1" x14ac:dyDescent="0.25">
      <c r="A207" s="388"/>
      <c r="B207" s="388"/>
      <c r="C207" s="388"/>
      <c r="D207" s="388"/>
      <c r="E207" s="388"/>
      <c r="F207" s="388"/>
    </row>
    <row r="208" spans="1:6" ht="20.25" customHeight="1" x14ac:dyDescent="0.25">
      <c r="A208" s="222" t="s">
        <v>407</v>
      </c>
      <c r="B208" s="222"/>
      <c r="C208" s="222"/>
      <c r="D208" s="222"/>
      <c r="E208" s="222"/>
      <c r="F208" s="222"/>
    </row>
    <row r="209" spans="1:17" s="28" customFormat="1" ht="189.75" customHeight="1" x14ac:dyDescent="0.25">
      <c r="A209" s="223"/>
      <c r="B209" s="223"/>
      <c r="C209" s="223"/>
      <c r="D209" s="223"/>
      <c r="E209" s="223"/>
      <c r="F209" s="223"/>
    </row>
    <row r="210" spans="1:17" x14ac:dyDescent="0.25"/>
    <row r="211" spans="1:17" x14ac:dyDescent="0.25">
      <c r="A211" s="133" t="s">
        <v>234</v>
      </c>
      <c r="B211" s="84"/>
      <c r="C211" s="85"/>
      <c r="D211" s="85"/>
      <c r="E211" s="85"/>
      <c r="F211" s="85"/>
    </row>
    <row r="212" spans="1:17" ht="39" customHeight="1" x14ac:dyDescent="0.25">
      <c r="A212" s="372" t="s">
        <v>233</v>
      </c>
      <c r="B212" s="372"/>
      <c r="C212" s="372"/>
      <c r="D212" s="372"/>
      <c r="E212" s="372"/>
      <c r="F212" s="372"/>
    </row>
    <row r="213" spans="1:17" ht="290.25" customHeight="1" x14ac:dyDescent="0.25">
      <c r="A213" s="224" t="s">
        <v>588</v>
      </c>
      <c r="B213" s="224"/>
      <c r="C213" s="224"/>
      <c r="D213" s="224"/>
      <c r="E213" s="224"/>
      <c r="F213" s="224"/>
    </row>
    <row r="214" spans="1:17" ht="20.25" customHeight="1" x14ac:dyDescent="0.25">
      <c r="A214" s="222" t="s">
        <v>407</v>
      </c>
      <c r="B214" s="222"/>
      <c r="C214" s="222"/>
      <c r="D214" s="222"/>
      <c r="E214" s="222"/>
      <c r="F214" s="222"/>
    </row>
    <row r="215" spans="1:17" ht="200.1" customHeight="1" x14ac:dyDescent="0.25">
      <c r="A215" s="376" t="s">
        <v>603</v>
      </c>
      <c r="B215" s="376"/>
      <c r="C215" s="376"/>
      <c r="D215" s="376"/>
      <c r="E215" s="376"/>
      <c r="F215" s="376"/>
    </row>
    <row r="216" spans="1:17" x14ac:dyDescent="0.25"/>
    <row r="217" spans="1:17" x14ac:dyDescent="0.25">
      <c r="A217" s="101" t="s">
        <v>397</v>
      </c>
      <c r="B217" s="64"/>
      <c r="C217" s="64"/>
      <c r="D217" s="64"/>
      <c r="E217" s="64"/>
      <c r="F217" s="64"/>
      <c r="G217" s="65"/>
      <c r="H217" s="65"/>
      <c r="I217" s="65"/>
      <c r="J217" s="65"/>
      <c r="K217" s="65"/>
      <c r="L217" s="65"/>
      <c r="M217" s="65"/>
      <c r="N217" s="65"/>
      <c r="O217" s="65"/>
      <c r="P217" s="65"/>
      <c r="Q217" s="65"/>
    </row>
    <row r="218" spans="1:17" ht="26.25" customHeight="1" x14ac:dyDescent="0.25">
      <c r="A218" s="235" t="s">
        <v>593</v>
      </c>
      <c r="B218" s="235"/>
      <c r="C218" s="235"/>
      <c r="D218" s="235"/>
      <c r="E218" s="235"/>
      <c r="F218" s="235"/>
    </row>
    <row r="219" spans="1:17" ht="50.1" customHeight="1" x14ac:dyDescent="0.25">
      <c r="A219" s="215"/>
      <c r="B219" s="215"/>
      <c r="C219" s="215"/>
      <c r="D219" s="215"/>
      <c r="E219" s="215"/>
      <c r="F219" s="215"/>
    </row>
    <row r="220" spans="1:17" x14ac:dyDescent="0.25"/>
    <row r="221" spans="1:17" x14ac:dyDescent="0.25">
      <c r="A221" s="101" t="s">
        <v>53</v>
      </c>
      <c r="B221" s="20"/>
      <c r="C221" s="20"/>
      <c r="D221" s="20"/>
      <c r="E221" s="20"/>
      <c r="F221" s="20"/>
    </row>
    <row r="222" spans="1:17" ht="36" customHeight="1" x14ac:dyDescent="0.25">
      <c r="A222" s="373" t="s">
        <v>531</v>
      </c>
      <c r="B222" s="374"/>
      <c r="C222" s="374"/>
      <c r="D222" s="374"/>
      <c r="E222" s="374"/>
      <c r="F222" s="374"/>
    </row>
    <row r="223" spans="1:17" x14ac:dyDescent="0.25">
      <c r="A223" s="224" t="s">
        <v>164</v>
      </c>
      <c r="B223" s="224"/>
      <c r="C223" s="224"/>
      <c r="D223" s="224"/>
      <c r="E223" s="224"/>
      <c r="F223" s="224"/>
    </row>
    <row r="224" spans="1:17" ht="20.25" customHeight="1" x14ac:dyDescent="0.25">
      <c r="A224" s="222" t="s">
        <v>411</v>
      </c>
      <c r="B224" s="222"/>
      <c r="C224" s="222"/>
      <c r="D224" s="222"/>
      <c r="E224" s="222"/>
      <c r="F224" s="222"/>
    </row>
    <row r="225" spans="1:6" s="28" customFormat="1" ht="75" customHeight="1" x14ac:dyDescent="0.25">
      <c r="A225" s="223"/>
      <c r="B225" s="223"/>
      <c r="C225" s="223"/>
      <c r="D225" s="223"/>
      <c r="E225" s="223"/>
      <c r="F225" s="223"/>
    </row>
    <row r="226" spans="1:6" x14ac:dyDescent="0.25">
      <c r="A226" s="101" t="s">
        <v>13</v>
      </c>
      <c r="B226" s="20"/>
      <c r="C226" s="20"/>
      <c r="D226" s="20"/>
      <c r="E226" s="20"/>
      <c r="F226" s="20"/>
    </row>
    <row r="227" spans="1:6" x14ac:dyDescent="0.25"/>
    <row r="228" spans="1:6" x14ac:dyDescent="0.25">
      <c r="A228" s="135" t="s">
        <v>398</v>
      </c>
      <c r="B228" s="20"/>
      <c r="C228" s="20"/>
      <c r="D228" s="20"/>
      <c r="E228" s="20"/>
      <c r="F228" s="20"/>
    </row>
    <row r="229" spans="1:6" ht="16.5" thickBot="1" x14ac:dyDescent="0.3">
      <c r="A229" s="16"/>
      <c r="B229" s="17"/>
      <c r="C229" s="17"/>
      <c r="D229" s="17"/>
      <c r="E229" s="17"/>
      <c r="F229" s="17"/>
    </row>
    <row r="230" spans="1:6" x14ac:dyDescent="0.25">
      <c r="A230" s="102"/>
      <c r="B230" s="30"/>
      <c r="C230" s="31" t="s">
        <v>69</v>
      </c>
      <c r="D230" s="127"/>
      <c r="E230" s="128"/>
      <c r="F230" s="129"/>
    </row>
    <row r="231" spans="1:6" x14ac:dyDescent="0.25">
      <c r="A231" s="251" t="s">
        <v>14</v>
      </c>
      <c r="B231" s="88" t="s">
        <v>145</v>
      </c>
      <c r="C231" s="162"/>
      <c r="D231" s="130"/>
      <c r="E231" s="131"/>
      <c r="F231" s="132"/>
    </row>
    <row r="232" spans="1:6" ht="53.25" customHeight="1" x14ac:dyDescent="0.25">
      <c r="A232" s="252"/>
      <c r="B232" s="88" t="s">
        <v>144</v>
      </c>
      <c r="C232" s="162"/>
      <c r="D232" s="244"/>
      <c r="E232" s="245"/>
      <c r="F232" s="246"/>
    </row>
    <row r="233" spans="1:6" ht="45" customHeight="1" thickBot="1" x14ac:dyDescent="0.3">
      <c r="A233" s="253"/>
      <c r="B233" s="89" t="s">
        <v>391</v>
      </c>
      <c r="C233" s="163"/>
      <c r="D233" s="247"/>
      <c r="E233" s="248"/>
      <c r="F233" s="249"/>
    </row>
    <row r="234" spans="1:6" ht="27" customHeight="1" x14ac:dyDescent="0.25"/>
    <row r="235" spans="1:6" x14ac:dyDescent="0.25">
      <c r="A235" s="135" t="s">
        <v>399</v>
      </c>
      <c r="B235" s="20"/>
      <c r="C235" s="20"/>
      <c r="D235" s="20"/>
      <c r="E235" s="20"/>
      <c r="F235" s="20"/>
    </row>
    <row r="236" spans="1:6" x14ac:dyDescent="0.25">
      <c r="A236" s="103"/>
      <c r="B236" s="17"/>
      <c r="C236" s="17"/>
      <c r="D236" s="17"/>
      <c r="E236" s="17"/>
      <c r="F236" s="17"/>
    </row>
    <row r="237" spans="1:6" ht="30.75" customHeight="1" x14ac:dyDescent="0.25">
      <c r="A237" s="104"/>
      <c r="B237" s="32"/>
      <c r="C237" s="32"/>
      <c r="D237" s="141" t="s">
        <v>147</v>
      </c>
      <c r="E237" s="261" t="s">
        <v>410</v>
      </c>
      <c r="F237" s="262"/>
    </row>
    <row r="238" spans="1:6" ht="75" customHeight="1" x14ac:dyDescent="0.25">
      <c r="A238" s="258" t="s">
        <v>15</v>
      </c>
      <c r="B238" s="257" t="s">
        <v>412</v>
      </c>
      <c r="C238" s="257"/>
      <c r="D238" s="162"/>
      <c r="E238" s="254"/>
      <c r="F238" s="255"/>
    </row>
    <row r="239" spans="1:6" ht="36" customHeight="1" x14ac:dyDescent="0.25">
      <c r="A239" s="258"/>
      <c r="B239" s="257" t="s">
        <v>161</v>
      </c>
      <c r="C239" s="257"/>
      <c r="D239" s="162"/>
      <c r="E239" s="254"/>
      <c r="F239" s="255"/>
    </row>
    <row r="240" spans="1:6" ht="38.25" customHeight="1" x14ac:dyDescent="0.25">
      <c r="A240" s="258"/>
      <c r="B240" s="257" t="s">
        <v>162</v>
      </c>
      <c r="C240" s="257"/>
      <c r="D240" s="162"/>
      <c r="E240" s="254"/>
      <c r="F240" s="255"/>
    </row>
    <row r="241" spans="1:6" ht="36" customHeight="1" x14ac:dyDescent="0.25">
      <c r="A241" s="258"/>
      <c r="B241" s="257" t="s">
        <v>151</v>
      </c>
      <c r="C241" s="257"/>
      <c r="D241" s="162"/>
      <c r="E241" s="52"/>
      <c r="F241" s="22"/>
    </row>
    <row r="242" spans="1:6" x14ac:dyDescent="0.25">
      <c r="A242" s="258"/>
      <c r="B242" s="257" t="s">
        <v>115</v>
      </c>
      <c r="C242" s="257"/>
      <c r="D242" s="162"/>
      <c r="E242" s="254"/>
      <c r="F242" s="255"/>
    </row>
    <row r="243" spans="1:6" x14ac:dyDescent="0.25"/>
    <row r="244" spans="1:6" x14ac:dyDescent="0.25">
      <c r="A244" s="135" t="s">
        <v>413</v>
      </c>
      <c r="B244" s="62"/>
      <c r="C244" s="20"/>
      <c r="D244" s="20"/>
      <c r="E244" s="20"/>
      <c r="F244" s="20"/>
    </row>
    <row r="245" spans="1:6" ht="16.5" thickBot="1" x14ac:dyDescent="0.3">
      <c r="A245" s="16"/>
      <c r="B245" s="66"/>
      <c r="C245" s="17"/>
      <c r="D245" s="17"/>
      <c r="E245" s="17"/>
      <c r="F245" s="17"/>
    </row>
    <row r="246" spans="1:6" x14ac:dyDescent="0.25">
      <c r="A246" s="67"/>
      <c r="B246" s="68"/>
      <c r="C246" s="30"/>
      <c r="D246" s="30"/>
      <c r="E246" s="30"/>
      <c r="F246" s="53" t="s">
        <v>69</v>
      </c>
    </row>
    <row r="247" spans="1:6" ht="21.75" customHeight="1" x14ac:dyDescent="0.25">
      <c r="A247" s="259" t="s">
        <v>15</v>
      </c>
      <c r="B247" s="263" t="s">
        <v>136</v>
      </c>
      <c r="C247" s="263"/>
      <c r="D247" s="263"/>
      <c r="E247" s="263"/>
      <c r="F247" s="164"/>
    </row>
    <row r="248" spans="1:6" ht="21.75" customHeight="1" x14ac:dyDescent="0.25">
      <c r="A248" s="259"/>
      <c r="B248" s="263" t="s">
        <v>137</v>
      </c>
      <c r="C248" s="263"/>
      <c r="D248" s="263"/>
      <c r="E248" s="263"/>
      <c r="F248" s="164"/>
    </row>
    <row r="249" spans="1:6" ht="52.5" customHeight="1" x14ac:dyDescent="0.25">
      <c r="A249" s="259"/>
      <c r="B249" s="264" t="s">
        <v>138</v>
      </c>
      <c r="C249" s="264"/>
      <c r="D249" s="264"/>
      <c r="E249" s="264"/>
      <c r="F249" s="164"/>
    </row>
    <row r="250" spans="1:6" ht="34.5" customHeight="1" thickBot="1" x14ac:dyDescent="0.3">
      <c r="A250" s="260"/>
      <c r="B250" s="353" t="s">
        <v>139</v>
      </c>
      <c r="C250" s="353"/>
      <c r="D250" s="353"/>
      <c r="E250" s="353"/>
      <c r="F250" s="165"/>
    </row>
    <row r="251" spans="1:6" x14ac:dyDescent="0.25">
      <c r="A251" s="33"/>
      <c r="B251" s="33"/>
      <c r="C251" s="33"/>
    </row>
    <row r="252" spans="1:6" ht="67.5" customHeight="1" x14ac:dyDescent="0.25">
      <c r="A252" s="256" t="s">
        <v>553</v>
      </c>
      <c r="B252" s="256"/>
      <c r="C252" s="256"/>
      <c r="D252" s="256"/>
      <c r="E252" s="256"/>
      <c r="F252" s="256"/>
    </row>
    <row r="253" spans="1:6" x14ac:dyDescent="0.25">
      <c r="A253" s="100" t="s">
        <v>414</v>
      </c>
      <c r="B253" s="20"/>
      <c r="C253" s="20"/>
      <c r="D253" s="20"/>
      <c r="E253" s="20"/>
      <c r="F253" s="20"/>
    </row>
    <row r="254" spans="1:6" x14ac:dyDescent="0.25"/>
    <row r="255" spans="1:6" x14ac:dyDescent="0.25">
      <c r="A255" s="100" t="s">
        <v>16</v>
      </c>
      <c r="B255" s="24"/>
      <c r="C255" s="20"/>
      <c r="D255" s="20"/>
      <c r="E255" s="20"/>
      <c r="F255" s="20"/>
    </row>
    <row r="256" spans="1:6" ht="18.75" customHeight="1" x14ac:dyDescent="0.25">
      <c r="A256" s="155"/>
      <c r="B256" s="87" t="s">
        <v>87</v>
      </c>
      <c r="C256" s="17"/>
      <c r="D256" s="155"/>
      <c r="E256" s="87" t="s">
        <v>91</v>
      </c>
      <c r="F256" s="17"/>
    </row>
    <row r="257" spans="1:6" ht="18.75" customHeight="1" x14ac:dyDescent="0.25">
      <c r="A257" s="155"/>
      <c r="B257" s="87" t="s">
        <v>96</v>
      </c>
      <c r="C257" s="17"/>
      <c r="D257" s="155"/>
      <c r="E257" s="87" t="s">
        <v>92</v>
      </c>
      <c r="F257" s="17"/>
    </row>
    <row r="258" spans="1:6" ht="18.75" customHeight="1" x14ac:dyDescent="0.25">
      <c r="A258" s="155"/>
      <c r="B258" s="87" t="s">
        <v>88</v>
      </c>
      <c r="C258" s="17"/>
      <c r="D258" s="155"/>
      <c r="E258" s="87" t="s">
        <v>93</v>
      </c>
      <c r="F258" s="17"/>
    </row>
    <row r="259" spans="1:6" ht="18.75" customHeight="1" x14ac:dyDescent="0.25">
      <c r="A259" s="155"/>
      <c r="B259" s="87" t="s">
        <v>89</v>
      </c>
      <c r="C259" s="17"/>
      <c r="D259" s="155"/>
      <c r="E259" s="87" t="s">
        <v>94</v>
      </c>
      <c r="F259" s="17"/>
    </row>
    <row r="260" spans="1:6" ht="18.75" customHeight="1" x14ac:dyDescent="0.25">
      <c r="A260" s="155"/>
      <c r="B260" s="87" t="s">
        <v>90</v>
      </c>
      <c r="C260" s="17"/>
      <c r="D260" s="155"/>
      <c r="E260" s="87" t="s">
        <v>95</v>
      </c>
      <c r="F260" s="17"/>
    </row>
    <row r="261" spans="1:6" ht="18.75" customHeight="1" x14ac:dyDescent="0.25"/>
    <row r="262" spans="1:6" ht="18.75" customHeight="1" x14ac:dyDescent="0.25">
      <c r="A262" s="100" t="s">
        <v>17</v>
      </c>
      <c r="B262" s="20"/>
      <c r="C262" s="20"/>
      <c r="D262" s="20"/>
      <c r="E262" s="20"/>
      <c r="F262" s="20"/>
    </row>
    <row r="263" spans="1:6" ht="18.75" customHeight="1" x14ac:dyDescent="0.25">
      <c r="A263" s="155"/>
      <c r="B263" s="87" t="s">
        <v>97</v>
      </c>
      <c r="D263" s="155"/>
      <c r="E263" s="87" t="s">
        <v>555</v>
      </c>
    </row>
    <row r="264" spans="1:6" ht="18.75" customHeight="1" x14ac:dyDescent="0.25">
      <c r="A264" s="155"/>
      <c r="B264" s="87" t="s">
        <v>98</v>
      </c>
      <c r="D264" s="155"/>
      <c r="E264" s="87" t="s">
        <v>556</v>
      </c>
    </row>
    <row r="265" spans="1:6" ht="18.75" customHeight="1" x14ac:dyDescent="0.25">
      <c r="A265" s="155"/>
      <c r="B265" s="87" t="s">
        <v>99</v>
      </c>
      <c r="D265" s="155"/>
      <c r="E265" s="87" t="s">
        <v>557</v>
      </c>
    </row>
    <row r="266" spans="1:6" x14ac:dyDescent="0.25">
      <c r="A266" s="155"/>
      <c r="B266" s="87" t="s">
        <v>100</v>
      </c>
      <c r="D266" s="155"/>
      <c r="E266" s="87" t="s">
        <v>558</v>
      </c>
    </row>
    <row r="267" spans="1:6" x14ac:dyDescent="0.25">
      <c r="A267" s="155"/>
      <c r="B267" s="87" t="s">
        <v>101</v>
      </c>
      <c r="D267" s="155"/>
      <c r="E267" s="87" t="s">
        <v>559</v>
      </c>
    </row>
    <row r="268" spans="1:6" ht="18.75" customHeight="1" x14ac:dyDescent="0.25">
      <c r="A268" s="155"/>
      <c r="B268" s="87" t="s">
        <v>102</v>
      </c>
    </row>
    <row r="269" spans="1:6" ht="18.75" customHeight="1" x14ac:dyDescent="0.25"/>
    <row r="270" spans="1:6" x14ac:dyDescent="0.25">
      <c r="A270" s="100" t="s">
        <v>18</v>
      </c>
      <c r="B270" s="24"/>
      <c r="C270" s="20"/>
      <c r="D270" s="20"/>
      <c r="E270" s="20"/>
      <c r="F270" s="20"/>
    </row>
    <row r="271" spans="1:6" x14ac:dyDescent="0.25">
      <c r="A271" s="228" t="s">
        <v>164</v>
      </c>
      <c r="B271" s="228"/>
      <c r="C271" s="228"/>
      <c r="D271" s="228"/>
      <c r="E271" s="228"/>
      <c r="F271" s="228"/>
    </row>
    <row r="272" spans="1:6" x14ac:dyDescent="0.25">
      <c r="A272" s="222" t="s">
        <v>407</v>
      </c>
      <c r="B272" s="222"/>
      <c r="C272" s="222"/>
      <c r="D272" s="222"/>
      <c r="E272" s="222"/>
      <c r="F272" s="222"/>
    </row>
    <row r="273" spans="1:11" ht="99.95" customHeight="1" x14ac:dyDescent="0.25">
      <c r="A273" s="234"/>
      <c r="B273" s="234"/>
      <c r="C273" s="234"/>
      <c r="D273" s="234"/>
      <c r="E273" s="234"/>
      <c r="F273" s="234"/>
    </row>
    <row r="274" spans="1:11" x14ac:dyDescent="0.25"/>
    <row r="275" spans="1:11" x14ac:dyDescent="0.25">
      <c r="A275" s="100" t="s">
        <v>19</v>
      </c>
      <c r="B275" s="20"/>
      <c r="C275" s="20"/>
      <c r="D275" s="20"/>
      <c r="E275" s="20"/>
      <c r="F275" s="20"/>
    </row>
    <row r="276" spans="1:11" x14ac:dyDescent="0.25">
      <c r="A276" s="216" t="s">
        <v>532</v>
      </c>
      <c r="B276" s="250"/>
      <c r="C276" s="250"/>
      <c r="D276" s="250"/>
      <c r="E276" s="250"/>
      <c r="F276" s="250"/>
    </row>
    <row r="277" spans="1:11" x14ac:dyDescent="0.25">
      <c r="A277" s="228" t="s">
        <v>164</v>
      </c>
      <c r="B277" s="228"/>
      <c r="C277" s="228"/>
      <c r="D277" s="228"/>
      <c r="E277" s="228"/>
      <c r="F277" s="228"/>
    </row>
    <row r="278" spans="1:11" x14ac:dyDescent="0.25">
      <c r="A278" s="222" t="s">
        <v>407</v>
      </c>
      <c r="B278" s="222"/>
      <c r="C278" s="222"/>
      <c r="D278" s="222"/>
      <c r="E278" s="222"/>
      <c r="F278" s="222"/>
    </row>
    <row r="279" spans="1:11" ht="99.95" customHeight="1" x14ac:dyDescent="0.25">
      <c r="A279" s="234"/>
      <c r="B279" s="234"/>
      <c r="C279" s="234"/>
      <c r="D279" s="234"/>
      <c r="E279" s="234"/>
      <c r="F279" s="234"/>
    </row>
    <row r="280" spans="1:11" x14ac:dyDescent="0.25">
      <c r="A280" s="140"/>
      <c r="B280" s="139"/>
      <c r="C280" s="69"/>
      <c r="D280" s="69"/>
      <c r="E280" s="69"/>
      <c r="F280" s="69"/>
    </row>
    <row r="281" spans="1:11" x14ac:dyDescent="0.25">
      <c r="A281" s="135" t="s">
        <v>400</v>
      </c>
      <c r="B281" s="20"/>
      <c r="C281" s="20"/>
      <c r="D281" s="20"/>
      <c r="E281" s="20"/>
      <c r="F281" s="20"/>
    </row>
    <row r="282" spans="1:11" ht="16.5" thickBot="1" x14ac:dyDescent="0.3">
      <c r="G282" s="17"/>
      <c r="H282" s="17"/>
      <c r="I282" s="17"/>
      <c r="J282" s="17"/>
      <c r="K282" s="17"/>
    </row>
    <row r="283" spans="1:11" ht="31.5" customHeight="1" thickBot="1" x14ac:dyDescent="0.3">
      <c r="A283" s="105"/>
      <c r="B283" s="287" t="s">
        <v>59</v>
      </c>
      <c r="C283" s="288"/>
      <c r="D283" s="231" t="s">
        <v>386</v>
      </c>
      <c r="E283" s="232"/>
      <c r="F283" s="233"/>
      <c r="G283" s="17"/>
      <c r="H283" s="17"/>
      <c r="I283" s="17"/>
      <c r="J283" s="17"/>
      <c r="K283" s="17"/>
    </row>
    <row r="284" spans="1:11" ht="30.75" customHeight="1" x14ac:dyDescent="0.25">
      <c r="A284" s="306" t="s">
        <v>401</v>
      </c>
      <c r="B284" s="90" t="s">
        <v>61</v>
      </c>
      <c r="C284" s="185" t="s">
        <v>602</v>
      </c>
      <c r="D284" s="278" t="s">
        <v>62</v>
      </c>
      <c r="E284" s="279"/>
      <c r="F284" s="280"/>
      <c r="G284" s="17"/>
      <c r="H284" s="17"/>
      <c r="I284" s="17"/>
      <c r="J284" s="17"/>
      <c r="K284" s="17"/>
    </row>
    <row r="285" spans="1:11" x14ac:dyDescent="0.25">
      <c r="A285" s="307"/>
      <c r="B285" s="91" t="s">
        <v>103</v>
      </c>
      <c r="C285" s="184" t="s">
        <v>70</v>
      </c>
      <c r="D285" s="281"/>
      <c r="E285" s="282"/>
      <c r="F285" s="283"/>
      <c r="G285" s="17"/>
      <c r="H285" s="17"/>
      <c r="I285" s="17"/>
      <c r="J285" s="17"/>
      <c r="K285" s="17"/>
    </row>
    <row r="286" spans="1:11" ht="16.5" thickBot="1" x14ac:dyDescent="0.3">
      <c r="A286" s="308"/>
      <c r="B286" s="92" t="s">
        <v>104</v>
      </c>
      <c r="C286" s="184" t="s">
        <v>70</v>
      </c>
      <c r="D286" s="284"/>
      <c r="E286" s="285"/>
      <c r="F286" s="286"/>
      <c r="G286" s="17"/>
      <c r="H286" s="17"/>
      <c r="I286" s="17"/>
      <c r="J286" s="17"/>
      <c r="K286" s="17"/>
    </row>
    <row r="287" spans="1:11" x14ac:dyDescent="0.25">
      <c r="A287" s="303" t="s">
        <v>402</v>
      </c>
      <c r="B287" s="120" t="s">
        <v>64</v>
      </c>
      <c r="C287" s="121"/>
      <c r="D287" s="354" t="s">
        <v>63</v>
      </c>
      <c r="E287" s="354"/>
      <c r="F287" s="53" t="s">
        <v>133</v>
      </c>
      <c r="G287" s="17"/>
      <c r="H287" s="17"/>
      <c r="I287" s="17"/>
      <c r="J287" s="17"/>
      <c r="K287" s="17"/>
    </row>
    <row r="288" spans="1:11" ht="53.25" customHeight="1" x14ac:dyDescent="0.25">
      <c r="A288" s="304"/>
      <c r="B288" s="91" t="s">
        <v>105</v>
      </c>
      <c r="C288" s="154" t="s">
        <v>70</v>
      </c>
      <c r="D288" s="301" t="s">
        <v>152</v>
      </c>
      <c r="E288" s="302"/>
      <c r="F288" s="164"/>
      <c r="G288" s="57"/>
      <c r="H288" s="17"/>
      <c r="I288" s="17"/>
      <c r="J288" s="17"/>
      <c r="K288" s="17"/>
    </row>
    <row r="289" spans="1:11" ht="51" customHeight="1" x14ac:dyDescent="0.25">
      <c r="A289" s="304"/>
      <c r="B289" s="91" t="s">
        <v>156</v>
      </c>
      <c r="C289" s="176"/>
      <c r="D289" s="301" t="s">
        <v>153</v>
      </c>
      <c r="E289" s="302"/>
      <c r="F289" s="164"/>
      <c r="G289" s="58"/>
      <c r="H289" s="17"/>
      <c r="I289" s="17"/>
      <c r="J289" s="17"/>
      <c r="K289" s="17"/>
    </row>
    <row r="290" spans="1:11" x14ac:dyDescent="0.25">
      <c r="A290" s="304"/>
      <c r="B290" s="122" t="s">
        <v>157</v>
      </c>
      <c r="C290" s="176"/>
      <c r="D290" s="301" t="s">
        <v>154</v>
      </c>
      <c r="E290" s="302"/>
      <c r="F290" s="164"/>
      <c r="G290" s="17"/>
      <c r="H290" s="17"/>
      <c r="I290" s="17"/>
      <c r="J290" s="17"/>
      <c r="K290" s="17"/>
    </row>
    <row r="291" spans="1:11" x14ac:dyDescent="0.25">
      <c r="A291" s="304"/>
      <c r="B291" s="123" t="s">
        <v>106</v>
      </c>
      <c r="C291" s="176"/>
      <c r="D291" s="301" t="s">
        <v>155</v>
      </c>
      <c r="E291" s="302"/>
      <c r="F291" s="164"/>
      <c r="G291" s="17"/>
      <c r="H291" s="17"/>
      <c r="I291" s="17"/>
      <c r="J291" s="17"/>
      <c r="K291" s="17"/>
    </row>
    <row r="292" spans="1:11" x14ac:dyDescent="0.25">
      <c r="A292" s="304"/>
      <c r="B292" s="124" t="s">
        <v>65</v>
      </c>
      <c r="C292" s="125"/>
      <c r="D292" s="34"/>
      <c r="E292" s="34"/>
      <c r="F292" s="35"/>
      <c r="G292" s="17"/>
      <c r="H292" s="17"/>
      <c r="I292" s="17"/>
      <c r="J292" s="17"/>
      <c r="K292" s="17"/>
    </row>
    <row r="293" spans="1:11" ht="36.75" customHeight="1" thickBot="1" x14ac:dyDescent="0.3">
      <c r="A293" s="305"/>
      <c r="B293" s="126" t="s">
        <v>415</v>
      </c>
      <c r="C293" s="177"/>
      <c r="D293" s="36"/>
      <c r="E293" s="36"/>
      <c r="F293" s="37"/>
      <c r="G293" s="17"/>
      <c r="H293" s="17"/>
      <c r="I293" s="17"/>
      <c r="J293" s="17"/>
      <c r="K293" s="17"/>
    </row>
    <row r="294" spans="1:11" ht="34.5" customHeight="1" x14ac:dyDescent="0.25">
      <c r="A294" s="303" t="s">
        <v>416</v>
      </c>
      <c r="B294" s="359" t="s">
        <v>66</v>
      </c>
      <c r="C294" s="360"/>
      <c r="D294" s="287" t="s">
        <v>163</v>
      </c>
      <c r="E294" s="288"/>
      <c r="F294" s="361"/>
      <c r="G294" s="17"/>
      <c r="H294" s="17"/>
      <c r="I294" s="17"/>
      <c r="J294" s="17"/>
      <c r="K294" s="17"/>
    </row>
    <row r="295" spans="1:11" ht="142.5" customHeight="1" x14ac:dyDescent="0.25">
      <c r="A295" s="304"/>
      <c r="B295" s="309" t="s">
        <v>597</v>
      </c>
      <c r="C295" s="310"/>
      <c r="D295" s="385" t="s">
        <v>619</v>
      </c>
      <c r="E295" s="386"/>
      <c r="F295" s="387"/>
      <c r="G295" s="17"/>
      <c r="H295" s="17"/>
      <c r="I295" s="17"/>
      <c r="J295" s="17"/>
      <c r="K295" s="17"/>
    </row>
    <row r="296" spans="1:11" ht="93.75" customHeight="1" x14ac:dyDescent="0.25">
      <c r="A296" s="304"/>
      <c r="B296" s="229"/>
      <c r="C296" s="230"/>
      <c r="D296" s="377"/>
      <c r="E296" s="378"/>
      <c r="F296" s="379"/>
      <c r="G296" s="17"/>
      <c r="H296" s="17"/>
      <c r="I296" s="17"/>
      <c r="J296" s="17"/>
      <c r="K296" s="17"/>
    </row>
    <row r="297" spans="1:11" ht="47.25" customHeight="1" thickBot="1" x14ac:dyDescent="0.3">
      <c r="A297" s="305"/>
      <c r="B297" s="59"/>
      <c r="C297" s="55"/>
      <c r="D297" s="272"/>
      <c r="E297" s="273"/>
      <c r="F297" s="274"/>
      <c r="G297" s="17"/>
      <c r="H297" s="17"/>
      <c r="I297" s="17"/>
      <c r="J297" s="17"/>
      <c r="K297" s="17"/>
    </row>
    <row r="298" spans="1:11" ht="65.45" customHeight="1" x14ac:dyDescent="0.25">
      <c r="A298" s="314" t="s">
        <v>417</v>
      </c>
      <c r="B298" s="292" t="s">
        <v>62</v>
      </c>
      <c r="C298" s="293"/>
      <c r="D298" s="311" t="s">
        <v>533</v>
      </c>
      <c r="E298" s="312"/>
      <c r="F298" s="313"/>
      <c r="G298" s="17"/>
      <c r="H298" s="17"/>
      <c r="I298" s="17"/>
      <c r="J298" s="17"/>
      <c r="K298" s="17"/>
    </row>
    <row r="299" spans="1:11" ht="116.25" customHeight="1" thickBot="1" x14ac:dyDescent="0.3">
      <c r="A299" s="315"/>
      <c r="B299" s="294"/>
      <c r="C299" s="295"/>
      <c r="D299" s="275"/>
      <c r="E299" s="276"/>
      <c r="F299" s="277"/>
      <c r="G299" s="17"/>
      <c r="H299" s="17"/>
      <c r="I299" s="17"/>
      <c r="J299" s="17"/>
      <c r="K299" s="17"/>
    </row>
    <row r="300" spans="1:11" x14ac:dyDescent="0.25"/>
    <row r="301" spans="1:11" x14ac:dyDescent="0.25">
      <c r="A301" s="20" t="s">
        <v>387</v>
      </c>
      <c r="B301" s="20"/>
      <c r="C301" s="20"/>
      <c r="D301" s="20"/>
      <c r="E301" s="20"/>
      <c r="F301" s="20"/>
    </row>
    <row r="302" spans="1:11" ht="83.45" customHeight="1" x14ac:dyDescent="0.25">
      <c r="A302" s="268"/>
      <c r="B302" s="268"/>
      <c r="C302" s="268"/>
      <c r="D302" s="268"/>
      <c r="E302" s="268"/>
      <c r="F302" s="268"/>
    </row>
    <row r="303" spans="1:11" x14ac:dyDescent="0.25"/>
    <row r="304" spans="1:11" ht="18.75" customHeight="1" x14ac:dyDescent="0.25">
      <c r="A304" s="135" t="s">
        <v>170</v>
      </c>
      <c r="B304" s="20"/>
      <c r="C304" s="20"/>
      <c r="D304" s="20"/>
      <c r="E304" s="20"/>
      <c r="F304" s="20"/>
      <c r="G304" s="17"/>
    </row>
    <row r="305" spans="1:6" ht="16.5" thickBot="1" x14ac:dyDescent="0.3">
      <c r="A305" s="70"/>
    </row>
    <row r="306" spans="1:6" x14ac:dyDescent="0.25">
      <c r="A306" s="67" t="s">
        <v>403</v>
      </c>
      <c r="B306" s="30"/>
      <c r="C306" s="30"/>
      <c r="D306" s="30"/>
      <c r="E306" s="30"/>
      <c r="F306" s="38"/>
    </row>
    <row r="307" spans="1:6" ht="18.75" customHeight="1" x14ac:dyDescent="0.25">
      <c r="A307" s="175" t="s">
        <v>70</v>
      </c>
      <c r="B307" s="81" t="s">
        <v>50</v>
      </c>
      <c r="C307" s="82"/>
      <c r="D307" s="82"/>
      <c r="E307" s="82"/>
      <c r="F307" s="93"/>
    </row>
    <row r="308" spans="1:6" x14ac:dyDescent="0.25">
      <c r="A308" s="160"/>
      <c r="B308" s="136" t="s">
        <v>51</v>
      </c>
      <c r="C308" s="82"/>
      <c r="D308" s="82"/>
      <c r="E308" s="82"/>
      <c r="F308" s="93"/>
    </row>
    <row r="309" spans="1:6" ht="18.75" customHeight="1" x14ac:dyDescent="0.25">
      <c r="A309" s="160"/>
      <c r="B309" s="136" t="s">
        <v>107</v>
      </c>
      <c r="C309" s="82"/>
      <c r="D309" s="82"/>
      <c r="E309" s="82"/>
      <c r="F309" s="93"/>
    </row>
    <row r="310" spans="1:6" ht="18.75" customHeight="1" x14ac:dyDescent="0.25">
      <c r="A310" s="106" t="s">
        <v>30</v>
      </c>
      <c r="B310" s="39"/>
      <c r="C310" s="39"/>
      <c r="D310" s="39"/>
      <c r="E310" s="39"/>
      <c r="F310" s="40"/>
    </row>
    <row r="311" spans="1:6" ht="18.75" customHeight="1" x14ac:dyDescent="0.25">
      <c r="A311" s="107" t="s">
        <v>404</v>
      </c>
      <c r="B311" s="41"/>
      <c r="C311" s="41"/>
      <c r="D311" s="41"/>
      <c r="E311" s="41"/>
      <c r="F311" s="42"/>
    </row>
    <row r="312" spans="1:6" ht="75" customHeight="1" thickBot="1" x14ac:dyDescent="0.3">
      <c r="A312" s="225"/>
      <c r="B312" s="226"/>
      <c r="C312" s="226"/>
      <c r="D312" s="226"/>
      <c r="E312" s="226"/>
      <c r="F312" s="227"/>
    </row>
    <row r="313" spans="1:6" ht="16.5" thickBot="1" x14ac:dyDescent="0.3">
      <c r="A313" s="33"/>
    </row>
    <row r="314" spans="1:6" x14ac:dyDescent="0.25">
      <c r="A314" s="67" t="s">
        <v>405</v>
      </c>
      <c r="B314" s="30"/>
      <c r="C314" s="30"/>
      <c r="D314" s="30"/>
      <c r="E314" s="30"/>
      <c r="F314" s="38"/>
    </row>
    <row r="315" spans="1:6" ht="18.75" customHeight="1" x14ac:dyDescent="0.25">
      <c r="A315" s="180"/>
      <c r="B315" s="81" t="s">
        <v>108</v>
      </c>
      <c r="C315" s="82"/>
      <c r="D315" s="82"/>
      <c r="E315" s="82"/>
      <c r="F315" s="93"/>
    </row>
    <row r="316" spans="1:6" ht="18.75" customHeight="1" x14ac:dyDescent="0.25">
      <c r="A316" s="180"/>
      <c r="B316" s="136" t="s">
        <v>109</v>
      </c>
      <c r="C316" s="82"/>
      <c r="D316" s="82"/>
      <c r="E316" s="82"/>
      <c r="F316" s="93"/>
    </row>
    <row r="317" spans="1:6" ht="18.75" customHeight="1" x14ac:dyDescent="0.25">
      <c r="A317" s="175" t="s">
        <v>70</v>
      </c>
      <c r="B317" s="136" t="s">
        <v>110</v>
      </c>
      <c r="C317" s="82"/>
      <c r="D317" s="82"/>
      <c r="E317" s="82"/>
      <c r="F317" s="93"/>
    </row>
    <row r="318" spans="1:6" ht="19.5" customHeight="1" thickBot="1" x14ac:dyDescent="0.3">
      <c r="A318" s="181"/>
      <c r="B318" s="94" t="s">
        <v>111</v>
      </c>
      <c r="C318" s="95"/>
      <c r="D318" s="95"/>
      <c r="E318" s="95"/>
      <c r="F318" s="96"/>
    </row>
    <row r="319" spans="1:6" ht="18.75" customHeight="1" x14ac:dyDescent="0.25">
      <c r="A319" s="33"/>
    </row>
    <row r="320" spans="1:6" ht="29.25" customHeight="1" x14ac:dyDescent="0.25">
      <c r="A320" s="100" t="s">
        <v>551</v>
      </c>
      <c r="B320" s="20"/>
      <c r="C320" s="63"/>
      <c r="D320" s="23"/>
      <c r="E320" s="23"/>
      <c r="F320" s="23"/>
    </row>
    <row r="321" spans="1:14" x14ac:dyDescent="0.25">
      <c r="A321" s="33"/>
      <c r="C321" s="33"/>
    </row>
    <row r="322" spans="1:14" x14ac:dyDescent="0.25"/>
    <row r="323" spans="1:14" x14ac:dyDescent="0.25">
      <c r="A323" s="135" t="s">
        <v>171</v>
      </c>
      <c r="B323" s="20"/>
      <c r="C323" s="20"/>
      <c r="D323" s="20"/>
      <c r="E323" s="20"/>
      <c r="F323" s="20"/>
    </row>
    <row r="324" spans="1:14" x14ac:dyDescent="0.25">
      <c r="D324" s="71"/>
      <c r="E324" s="71"/>
      <c r="F324" s="71"/>
      <c r="G324" s="71"/>
      <c r="H324" s="71"/>
      <c r="I324" s="71"/>
      <c r="J324" s="71"/>
      <c r="K324" s="71"/>
      <c r="L324" s="71"/>
      <c r="M324" s="71"/>
      <c r="N324" s="71"/>
    </row>
    <row r="325" spans="1:14" x14ac:dyDescent="0.25">
      <c r="A325" s="135" t="s">
        <v>406</v>
      </c>
      <c r="B325" s="20"/>
      <c r="C325" s="20"/>
      <c r="D325" s="20"/>
      <c r="E325" s="20"/>
      <c r="F325" s="20"/>
    </row>
    <row r="326" spans="1:14" ht="16.5" thickBot="1" x14ac:dyDescent="0.3">
      <c r="A326" s="16"/>
      <c r="B326" s="17"/>
      <c r="C326" s="17"/>
      <c r="D326" s="17"/>
      <c r="E326" s="17"/>
      <c r="F326" s="17"/>
    </row>
    <row r="327" spans="1:14" x14ac:dyDescent="0.25">
      <c r="A327" s="292" t="s">
        <v>140</v>
      </c>
      <c r="B327" s="293"/>
      <c r="C327" s="29"/>
      <c r="D327" s="30"/>
      <c r="E327" s="54" t="s">
        <v>69</v>
      </c>
      <c r="F327" s="395"/>
    </row>
    <row r="328" spans="1:14" ht="15" customHeight="1" x14ac:dyDescent="0.25">
      <c r="A328" s="296"/>
      <c r="B328" s="297"/>
      <c r="C328" s="265" t="s">
        <v>112</v>
      </c>
      <c r="D328" s="266"/>
      <c r="E328" s="166"/>
      <c r="F328" s="396"/>
    </row>
    <row r="329" spans="1:14" ht="30" customHeight="1" x14ac:dyDescent="0.25">
      <c r="A329" s="296"/>
      <c r="B329" s="297"/>
      <c r="C329" s="265" t="s">
        <v>113</v>
      </c>
      <c r="D329" s="266"/>
      <c r="E329" s="158"/>
      <c r="F329" s="396"/>
    </row>
    <row r="330" spans="1:14" ht="33.75" customHeight="1" x14ac:dyDescent="0.25">
      <c r="A330" s="296"/>
      <c r="B330" s="297"/>
      <c r="C330" s="265" t="s">
        <v>114</v>
      </c>
      <c r="D330" s="266"/>
      <c r="E330" s="158"/>
      <c r="F330" s="396"/>
    </row>
    <row r="331" spans="1:14" ht="18.75" customHeight="1" x14ac:dyDescent="0.25">
      <c r="A331" s="109"/>
      <c r="B331" s="110"/>
      <c r="C331" s="390"/>
      <c r="D331" s="391"/>
      <c r="E331" s="72"/>
      <c r="F331" s="397"/>
    </row>
    <row r="332" spans="1:14" ht="85.5" customHeight="1" thickBot="1" x14ac:dyDescent="0.3">
      <c r="A332" s="392" t="s">
        <v>45</v>
      </c>
      <c r="B332" s="393"/>
      <c r="C332" s="298"/>
      <c r="D332" s="299"/>
      <c r="E332" s="299"/>
      <c r="F332" s="300"/>
      <c r="G332" s="17"/>
    </row>
    <row r="333" spans="1:14" ht="38.25" customHeight="1" thickBot="1" x14ac:dyDescent="0.3">
      <c r="A333" s="357" t="s">
        <v>31</v>
      </c>
      <c r="B333" s="358"/>
      <c r="C333" s="289"/>
      <c r="D333" s="290"/>
      <c r="E333" s="290"/>
      <c r="F333" s="291"/>
    </row>
    <row r="334" spans="1:14" x14ac:dyDescent="0.25"/>
    <row r="335" spans="1:14" x14ac:dyDescent="0.25">
      <c r="A335" s="135" t="s">
        <v>418</v>
      </c>
      <c r="B335" s="62"/>
      <c r="C335" s="62"/>
      <c r="D335" s="20"/>
      <c r="E335" s="20"/>
      <c r="F335" s="20"/>
      <c r="G335" s="17"/>
    </row>
    <row r="336" spans="1:14" ht="16.5" thickBot="1" x14ac:dyDescent="0.3">
      <c r="G336" s="17"/>
    </row>
    <row r="337" spans="1:17" ht="65.25" customHeight="1" thickBot="1" x14ac:dyDescent="0.3">
      <c r="A337" s="357" t="s">
        <v>32</v>
      </c>
      <c r="B337" s="394"/>
      <c r="C337" s="289"/>
      <c r="D337" s="290"/>
      <c r="E337" s="290"/>
      <c r="F337" s="291"/>
      <c r="G337" s="17"/>
    </row>
    <row r="338" spans="1:17" ht="16.5" thickBot="1" x14ac:dyDescent="0.3">
      <c r="A338" s="296" t="s">
        <v>158</v>
      </c>
      <c r="B338" s="380"/>
      <c r="C338" s="73"/>
      <c r="D338" s="43"/>
      <c r="E338" s="43"/>
      <c r="F338" s="44"/>
      <c r="G338" s="17"/>
    </row>
    <row r="339" spans="1:17" x14ac:dyDescent="0.25">
      <c r="A339" s="296"/>
      <c r="B339" s="297"/>
      <c r="C339" s="74" t="s">
        <v>159</v>
      </c>
      <c r="D339" s="74"/>
      <c r="E339" s="74"/>
      <c r="F339" s="75"/>
      <c r="G339" s="17"/>
    </row>
    <row r="340" spans="1:17" ht="51" customHeight="1" x14ac:dyDescent="0.25">
      <c r="A340" s="296"/>
      <c r="B340" s="297"/>
      <c r="C340" s="355" t="s">
        <v>33</v>
      </c>
      <c r="D340" s="356"/>
      <c r="E340" s="356"/>
      <c r="F340" s="76"/>
      <c r="G340" s="17"/>
    </row>
    <row r="341" spans="1:17" ht="61.5" customHeight="1" thickBot="1" x14ac:dyDescent="0.3">
      <c r="A341" s="294"/>
      <c r="B341" s="295"/>
      <c r="C341" s="362" t="s">
        <v>34</v>
      </c>
      <c r="D341" s="363"/>
      <c r="E341" s="363"/>
      <c r="F341" s="77"/>
      <c r="G341" s="17"/>
    </row>
    <row r="342" spans="1:17" x14ac:dyDescent="0.25"/>
    <row r="343" spans="1:17" ht="15" customHeight="1" x14ac:dyDescent="0.25"/>
    <row r="344" spans="1:17" x14ac:dyDescent="0.25">
      <c r="A344" s="267" t="s">
        <v>419</v>
      </c>
      <c r="B344" s="267"/>
      <c r="C344" s="267"/>
      <c r="D344" s="267"/>
      <c r="E344" s="267"/>
      <c r="F344" s="267"/>
      <c r="G344" s="66"/>
      <c r="H344" s="66"/>
      <c r="I344" s="66"/>
      <c r="J344" s="66"/>
      <c r="K344" s="66"/>
      <c r="L344" s="66"/>
      <c r="M344" s="66"/>
      <c r="N344" s="66"/>
      <c r="O344" s="66"/>
      <c r="P344" s="66"/>
      <c r="Q344" s="66"/>
    </row>
    <row r="345" spans="1:17" ht="16.5" thickBot="1" x14ac:dyDescent="0.3">
      <c r="A345" s="70"/>
      <c r="B345" s="70"/>
      <c r="C345" s="70"/>
    </row>
    <row r="346" spans="1:17" ht="56.25" customHeight="1" thickBot="1" x14ac:dyDescent="0.3">
      <c r="A346" s="269" t="s">
        <v>534</v>
      </c>
      <c r="B346" s="270"/>
      <c r="C346" s="271"/>
      <c r="D346" s="289"/>
      <c r="E346" s="290"/>
      <c r="F346" s="291"/>
    </row>
    <row r="347" spans="1:17" ht="99.75" customHeight="1" thickBot="1" x14ac:dyDescent="0.3">
      <c r="A347" s="269" t="s">
        <v>35</v>
      </c>
      <c r="B347" s="270"/>
      <c r="C347" s="271"/>
      <c r="D347" s="289"/>
      <c r="E347" s="290"/>
      <c r="F347" s="291"/>
    </row>
    <row r="348" spans="1:17" x14ac:dyDescent="0.25">
      <c r="A348" s="364" t="s">
        <v>36</v>
      </c>
      <c r="B348" s="365"/>
      <c r="C348" s="366"/>
      <c r="D348" s="79"/>
      <c r="E348" s="80" t="s">
        <v>116</v>
      </c>
      <c r="F348" s="38"/>
    </row>
    <row r="349" spans="1:17" x14ac:dyDescent="0.25">
      <c r="A349" s="367"/>
      <c r="B349" s="368"/>
      <c r="C349" s="369"/>
      <c r="D349" s="60"/>
      <c r="E349" s="78" t="s">
        <v>117</v>
      </c>
      <c r="F349" s="22"/>
    </row>
    <row r="350" spans="1:17" ht="30.75" customHeight="1" thickBot="1" x14ac:dyDescent="0.3">
      <c r="A350" s="367"/>
      <c r="B350" s="368"/>
      <c r="C350" s="369"/>
      <c r="D350" s="296" t="s">
        <v>37</v>
      </c>
      <c r="E350" s="380"/>
      <c r="F350" s="297"/>
    </row>
    <row r="351" spans="1:17" ht="35.25" customHeight="1" thickBot="1" x14ac:dyDescent="0.3">
      <c r="A351" s="370"/>
      <c r="B351" s="371"/>
      <c r="C351" s="371"/>
      <c r="D351" s="289"/>
      <c r="E351" s="290"/>
      <c r="F351" s="291"/>
    </row>
    <row r="352" spans="1:17" x14ac:dyDescent="0.25">
      <c r="A352" s="364" t="s">
        <v>38</v>
      </c>
      <c r="B352" s="365"/>
      <c r="C352" s="365"/>
      <c r="D352" s="79"/>
      <c r="E352" s="381" t="s">
        <v>118</v>
      </c>
      <c r="F352" s="382"/>
    </row>
    <row r="353" spans="1:17" ht="50.1" customHeight="1" x14ac:dyDescent="0.25">
      <c r="A353" s="367"/>
      <c r="B353" s="368"/>
      <c r="C353" s="368"/>
      <c r="D353" s="350"/>
      <c r="E353" s="351"/>
      <c r="F353" s="352"/>
    </row>
    <row r="354" spans="1:17" ht="15.75" customHeight="1" thickBot="1" x14ac:dyDescent="0.3">
      <c r="A354" s="370"/>
      <c r="B354" s="371"/>
      <c r="C354" s="371"/>
      <c r="D354" s="61"/>
      <c r="E354" s="383" t="s">
        <v>51</v>
      </c>
      <c r="F354" s="384"/>
    </row>
    <row r="355" spans="1:17" x14ac:dyDescent="0.25">
      <c r="A355" s="33"/>
      <c r="B355" s="18"/>
      <c r="C355" s="18"/>
    </row>
    <row r="356" spans="1:17" x14ac:dyDescent="0.25">
      <c r="A356" s="33"/>
      <c r="B356" s="18"/>
      <c r="C356" s="18"/>
    </row>
    <row r="357" spans="1:17" x14ac:dyDescent="0.25">
      <c r="A357" s="267" t="s">
        <v>420</v>
      </c>
      <c r="B357" s="267"/>
      <c r="C357" s="267"/>
      <c r="D357" s="267"/>
      <c r="E357" s="267"/>
      <c r="F357" s="267"/>
      <c r="G357" s="66"/>
      <c r="H357" s="66"/>
      <c r="I357" s="66"/>
      <c r="J357" s="66"/>
      <c r="K357" s="66"/>
      <c r="L357" s="66"/>
      <c r="M357" s="66"/>
      <c r="N357" s="66"/>
      <c r="O357" s="66"/>
      <c r="P357" s="66"/>
      <c r="Q357" s="66"/>
    </row>
    <row r="358" spans="1:17" ht="99" customHeight="1" thickBot="1" x14ac:dyDescent="0.3">
      <c r="A358" s="389"/>
      <c r="B358" s="299"/>
      <c r="C358" s="299"/>
      <c r="D358" s="299"/>
      <c r="E358" s="299"/>
      <c r="F358" s="300"/>
    </row>
    <row r="359" spans="1:17" x14ac:dyDescent="0.25">
      <c r="A359" s="33"/>
      <c r="B359" s="18"/>
      <c r="C359" s="18"/>
    </row>
    <row r="360" spans="1:17" x14ac:dyDescent="0.25">
      <c r="A360" s="135" t="s">
        <v>172</v>
      </c>
      <c r="B360" s="62"/>
      <c r="C360" s="62"/>
      <c r="D360" s="62"/>
      <c r="E360" s="62"/>
      <c r="F360" s="62"/>
      <c r="G360" s="66"/>
      <c r="H360" s="66"/>
      <c r="I360" s="66"/>
      <c r="J360" s="66"/>
      <c r="K360" s="66"/>
      <c r="L360" s="66"/>
      <c r="M360" s="66"/>
      <c r="N360" s="66"/>
      <c r="O360" s="66"/>
      <c r="P360" s="66"/>
      <c r="Q360" s="66"/>
    </row>
    <row r="361" spans="1:17" x14ac:dyDescent="0.25">
      <c r="A361" s="70"/>
      <c r="B361" s="70"/>
      <c r="C361" s="70"/>
      <c r="D361" s="70"/>
      <c r="E361" s="70"/>
    </row>
    <row r="362" spans="1:17" x14ac:dyDescent="0.25">
      <c r="A362" s="108" t="s">
        <v>146</v>
      </c>
      <c r="B362" s="86"/>
      <c r="C362" s="86"/>
      <c r="D362" s="86"/>
      <c r="E362" s="86"/>
      <c r="F362" s="86"/>
      <c r="G362" s="45"/>
      <c r="H362" s="45"/>
      <c r="I362" s="45"/>
      <c r="J362" s="45"/>
      <c r="K362" s="45"/>
      <c r="L362" s="45"/>
      <c r="M362" s="45"/>
      <c r="N362" s="45"/>
      <c r="O362" s="45"/>
      <c r="P362" s="45"/>
      <c r="Q362" s="45"/>
    </row>
    <row r="363" spans="1:17" x14ac:dyDescent="0.25">
      <c r="A363" s="103"/>
      <c r="B363" s="45"/>
      <c r="C363" s="45"/>
      <c r="D363" s="45"/>
      <c r="E363" s="45"/>
      <c r="F363" s="45"/>
      <c r="G363" s="45"/>
      <c r="H363" s="45"/>
      <c r="I363" s="45"/>
      <c r="J363" s="45"/>
      <c r="K363" s="45"/>
      <c r="L363" s="45"/>
      <c r="M363" s="45"/>
      <c r="N363" s="45"/>
      <c r="O363" s="45"/>
      <c r="P363" s="45"/>
      <c r="Q363" s="45"/>
    </row>
    <row r="364" spans="1:17" ht="18.75" customHeight="1" x14ac:dyDescent="0.25">
      <c r="A364" s="160"/>
      <c r="B364" s="263" t="s">
        <v>119</v>
      </c>
      <c r="C364" s="263"/>
      <c r="D364" s="263"/>
      <c r="E364" s="263"/>
      <c r="F364" s="263"/>
    </row>
    <row r="365" spans="1:17" ht="18.75" customHeight="1" x14ac:dyDescent="0.25">
      <c r="A365" s="160"/>
      <c r="B365" s="263" t="s">
        <v>120</v>
      </c>
      <c r="C365" s="263"/>
      <c r="D365" s="263"/>
      <c r="E365" s="263"/>
      <c r="F365" s="263"/>
    </row>
    <row r="366" spans="1:17" ht="18.75" customHeight="1" x14ac:dyDescent="0.25">
      <c r="A366" s="160"/>
      <c r="B366" s="263" t="s">
        <v>121</v>
      </c>
      <c r="C366" s="263"/>
      <c r="D366" s="263"/>
      <c r="E366" s="263"/>
      <c r="F366" s="263"/>
    </row>
    <row r="367" spans="1:17" ht="18.75" customHeight="1" x14ac:dyDescent="0.25">
      <c r="A367" s="160"/>
      <c r="B367" s="263" t="s">
        <v>122</v>
      </c>
      <c r="C367" s="263"/>
      <c r="D367" s="263"/>
      <c r="E367" s="263"/>
      <c r="F367" s="263"/>
    </row>
    <row r="368" spans="1:17" ht="18.75" customHeight="1" x14ac:dyDescent="0.25">
      <c r="A368" s="160"/>
      <c r="B368" s="263" t="s">
        <v>123</v>
      </c>
      <c r="C368" s="263"/>
      <c r="D368" s="263"/>
      <c r="E368" s="263"/>
      <c r="F368" s="263"/>
    </row>
    <row r="369" spans="1:6" ht="18.75" customHeight="1" x14ac:dyDescent="0.25">
      <c r="A369" s="160"/>
      <c r="B369" s="263" t="s">
        <v>124</v>
      </c>
      <c r="C369" s="263"/>
      <c r="D369" s="263"/>
      <c r="E369" s="263"/>
      <c r="F369" s="263"/>
    </row>
    <row r="370" spans="1:6" ht="18.75" customHeight="1" x14ac:dyDescent="0.25">
      <c r="A370" s="160"/>
      <c r="B370" s="263" t="s">
        <v>125</v>
      </c>
      <c r="C370" s="263"/>
      <c r="D370" s="263"/>
      <c r="E370" s="263"/>
      <c r="F370" s="263"/>
    </row>
    <row r="371" spans="1:6" ht="18.75" customHeight="1" x14ac:dyDescent="0.25">
      <c r="A371" s="160"/>
      <c r="B371" s="263" t="s">
        <v>126</v>
      </c>
      <c r="C371" s="263"/>
      <c r="D371" s="263"/>
      <c r="E371" s="263"/>
      <c r="F371" s="263"/>
    </row>
    <row r="372" spans="1:6" ht="18.75" customHeight="1" x14ac:dyDescent="0.25">
      <c r="A372" s="160"/>
      <c r="B372" s="263" t="s">
        <v>127</v>
      </c>
      <c r="C372" s="263"/>
      <c r="D372" s="263"/>
      <c r="E372" s="263"/>
      <c r="F372" s="263"/>
    </row>
    <row r="373" spans="1:6" ht="18.75" customHeight="1" x14ac:dyDescent="0.25">
      <c r="A373" s="160"/>
      <c r="B373" s="263" t="s">
        <v>128</v>
      </c>
      <c r="C373" s="263"/>
      <c r="D373" s="263"/>
      <c r="E373" s="263"/>
      <c r="F373" s="263"/>
    </row>
    <row r="374" spans="1:6" ht="18.75" customHeight="1" x14ac:dyDescent="0.25">
      <c r="A374" s="160"/>
      <c r="B374" s="263" t="s">
        <v>129</v>
      </c>
      <c r="C374" s="263"/>
      <c r="D374" s="263"/>
      <c r="E374" s="263"/>
      <c r="F374" s="263"/>
    </row>
    <row r="375" spans="1:6" ht="18.75" customHeight="1" x14ac:dyDescent="0.25">
      <c r="A375" s="160"/>
      <c r="B375" s="263" t="s">
        <v>130</v>
      </c>
      <c r="C375" s="263"/>
      <c r="D375" s="263"/>
      <c r="E375" s="263"/>
      <c r="F375" s="263"/>
    </row>
    <row r="376" spans="1:6" ht="18.75" customHeight="1" x14ac:dyDescent="0.25">
      <c r="A376" s="160"/>
      <c r="B376" s="263" t="s">
        <v>131</v>
      </c>
      <c r="C376" s="263"/>
      <c r="D376" s="263"/>
      <c r="E376" s="263"/>
      <c r="F376" s="263"/>
    </row>
    <row r="377" spans="1:6" x14ac:dyDescent="0.25"/>
    <row r="378" spans="1:6" ht="37.5" customHeight="1" x14ac:dyDescent="0.25">
      <c r="A378" s="317" t="s">
        <v>421</v>
      </c>
      <c r="B378" s="317"/>
      <c r="C378" s="317"/>
      <c r="D378" s="317"/>
      <c r="E378" s="317"/>
      <c r="F378" s="317"/>
    </row>
    <row r="379" spans="1:6" ht="49.5" customHeight="1" x14ac:dyDescent="0.25">
      <c r="A379" s="215"/>
      <c r="B379" s="215"/>
      <c r="C379" s="215"/>
      <c r="D379" s="215"/>
      <c r="E379" s="215"/>
      <c r="F379" s="215"/>
    </row>
    <row r="380" spans="1:6" x14ac:dyDescent="0.25"/>
    <row r="381" spans="1:6" x14ac:dyDescent="0.25">
      <c r="A381" s="33"/>
    </row>
    <row r="382" spans="1:6" ht="75" customHeight="1" x14ac:dyDescent="0.25">
      <c r="A382" s="346" t="s">
        <v>422</v>
      </c>
      <c r="B382" s="346"/>
      <c r="C382" s="346"/>
      <c r="D382" s="346"/>
      <c r="E382" s="346"/>
      <c r="F382" s="346"/>
    </row>
    <row r="383" spans="1:6" x14ac:dyDescent="0.25">
      <c r="A383" s="33"/>
      <c r="B383" s="18"/>
      <c r="C383" s="18"/>
    </row>
    <row r="384" spans="1:6" ht="31.5" x14ac:dyDescent="0.25">
      <c r="A384" s="168" t="s">
        <v>564</v>
      </c>
      <c r="B384" s="168" t="s">
        <v>565</v>
      </c>
      <c r="C384" s="168" t="s">
        <v>566</v>
      </c>
      <c r="D384" s="168" t="s">
        <v>560</v>
      </c>
      <c r="E384" s="168" t="s">
        <v>561</v>
      </c>
      <c r="F384" s="168" t="s">
        <v>562</v>
      </c>
    </row>
    <row r="385" spans="1:6" ht="69" customHeight="1" x14ac:dyDescent="0.25">
      <c r="A385" s="174"/>
      <c r="B385" s="170" t="s">
        <v>567</v>
      </c>
      <c r="C385" s="171" t="s">
        <v>568</v>
      </c>
      <c r="D385" s="169"/>
      <c r="E385" s="172">
        <v>0.2</v>
      </c>
      <c r="F385" s="172">
        <v>0.85</v>
      </c>
    </row>
    <row r="386" spans="1:6" ht="47.25" x14ac:dyDescent="0.25">
      <c r="A386" s="174"/>
      <c r="B386" s="170" t="s">
        <v>569</v>
      </c>
      <c r="C386" s="171" t="s">
        <v>570</v>
      </c>
      <c r="D386" s="169"/>
      <c r="E386" s="172">
        <v>0.2</v>
      </c>
      <c r="F386" s="172">
        <v>0.8</v>
      </c>
    </row>
    <row r="387" spans="1:6" x14ac:dyDescent="0.25">
      <c r="A387" s="174"/>
      <c r="B387" s="170" t="s">
        <v>571</v>
      </c>
      <c r="C387" s="171" t="s">
        <v>572</v>
      </c>
      <c r="D387" s="169"/>
      <c r="E387" s="172">
        <v>0.2</v>
      </c>
      <c r="F387" s="172">
        <v>0.6</v>
      </c>
    </row>
    <row r="388" spans="1:6" x14ac:dyDescent="0.25">
      <c r="A388" s="174"/>
      <c r="B388" s="170" t="s">
        <v>573</v>
      </c>
      <c r="C388" s="171" t="s">
        <v>574</v>
      </c>
      <c r="D388" s="169"/>
      <c r="E388" s="172">
        <v>0.2</v>
      </c>
      <c r="F388" s="172">
        <v>0.43</v>
      </c>
    </row>
    <row r="389" spans="1:6" ht="31.5" x14ac:dyDescent="0.25">
      <c r="A389" s="174"/>
      <c r="B389" s="170" t="s">
        <v>575</v>
      </c>
      <c r="C389" s="171" t="s">
        <v>576</v>
      </c>
      <c r="D389" s="169"/>
      <c r="E389" s="172">
        <v>0.2</v>
      </c>
      <c r="F389" s="172">
        <v>0.65</v>
      </c>
    </row>
    <row r="390" spans="1:6" ht="141.75" x14ac:dyDescent="0.25">
      <c r="A390" s="200"/>
      <c r="B390" s="170" t="s">
        <v>577</v>
      </c>
      <c r="C390" s="171" t="s">
        <v>578</v>
      </c>
      <c r="D390" s="186">
        <v>0.5</v>
      </c>
      <c r="E390" s="172">
        <v>0.2</v>
      </c>
      <c r="F390" s="172">
        <v>0.8</v>
      </c>
    </row>
    <row r="391" spans="1:6" ht="159.75" customHeight="1" x14ac:dyDescent="0.25">
      <c r="A391" s="174"/>
      <c r="B391" s="170" t="s">
        <v>579</v>
      </c>
      <c r="C391" s="171" t="s">
        <v>580</v>
      </c>
      <c r="D391" s="169"/>
      <c r="E391" s="172">
        <v>0.2</v>
      </c>
      <c r="F391" s="172">
        <v>0.8</v>
      </c>
    </row>
    <row r="392" spans="1:6" x14ac:dyDescent="0.25">
      <c r="A392" s="174"/>
      <c r="B392" s="170" t="s">
        <v>581</v>
      </c>
      <c r="C392" s="171" t="s">
        <v>582</v>
      </c>
      <c r="D392" s="169"/>
      <c r="E392" s="172">
        <v>0.2</v>
      </c>
      <c r="F392" s="172">
        <v>0.8</v>
      </c>
    </row>
    <row r="393" spans="1:6" ht="31.5" x14ac:dyDescent="0.25">
      <c r="A393" s="174"/>
      <c r="B393" s="170" t="s">
        <v>583</v>
      </c>
      <c r="C393" s="171" t="s">
        <v>584</v>
      </c>
      <c r="D393" s="169"/>
      <c r="E393" s="172">
        <v>0.2</v>
      </c>
      <c r="F393" s="172">
        <v>0.8</v>
      </c>
    </row>
    <row r="394" spans="1:6" hidden="1" x14ac:dyDescent="0.25">
      <c r="A394" s="173"/>
      <c r="B394" s="173"/>
      <c r="C394" s="173"/>
      <c r="D394" s="173"/>
      <c r="E394" s="173"/>
      <c r="F394"/>
    </row>
    <row r="395" spans="1:6" hidden="1" x14ac:dyDescent="0.25">
      <c r="A395" s="167"/>
      <c r="B395" s="167"/>
      <c r="C395" s="167"/>
      <c r="D395" s="167"/>
      <c r="E395" s="167"/>
      <c r="F395"/>
    </row>
    <row r="396" spans="1:6" hidden="1" x14ac:dyDescent="0.25">
      <c r="A396" s="167"/>
      <c r="B396" s="167"/>
      <c r="C396" s="167"/>
      <c r="D396" s="167"/>
      <c r="E396" s="167"/>
      <c r="F396"/>
    </row>
    <row r="397" spans="1:6" hidden="1" x14ac:dyDescent="0.25">
      <c r="A397" s="167"/>
      <c r="B397" s="167"/>
      <c r="C397" s="167"/>
      <c r="D397" s="167"/>
      <c r="E397" s="167"/>
      <c r="F397"/>
    </row>
    <row r="398" spans="1:6" hidden="1" x14ac:dyDescent="0.25">
      <c r="A398" s="167"/>
      <c r="B398" s="167"/>
      <c r="C398" s="167"/>
      <c r="D398" s="167"/>
      <c r="E398" s="167"/>
      <c r="F398"/>
    </row>
    <row r="399" spans="1:6" hidden="1" x14ac:dyDescent="0.25">
      <c r="A399" s="167"/>
      <c r="B399" s="167"/>
      <c r="C399" s="167"/>
      <c r="D399" s="167"/>
      <c r="E399" s="167"/>
      <c r="F399"/>
    </row>
    <row r="400" spans="1:6" hidden="1" x14ac:dyDescent="0.25">
      <c r="A400" s="167"/>
      <c r="B400" s="167"/>
      <c r="C400" s="167"/>
      <c r="D400" s="167"/>
      <c r="E400" s="167"/>
      <c r="F400"/>
    </row>
    <row r="401" spans="1:6" hidden="1" x14ac:dyDescent="0.25">
      <c r="A401" s="167"/>
      <c r="B401" s="167"/>
      <c r="C401" s="167"/>
      <c r="D401" s="167"/>
      <c r="E401" s="167"/>
      <c r="F401"/>
    </row>
    <row r="402" spans="1:6" hidden="1" x14ac:dyDescent="0.25">
      <c r="A402" s="167"/>
      <c r="B402" s="167"/>
      <c r="C402" s="167"/>
      <c r="D402" s="167"/>
      <c r="E402" s="167"/>
      <c r="F402"/>
    </row>
    <row r="403" spans="1:6" hidden="1" x14ac:dyDescent="0.25">
      <c r="A403" s="167"/>
      <c r="B403" s="167"/>
      <c r="C403" s="167"/>
      <c r="D403" s="167"/>
      <c r="E403" s="167"/>
      <c r="F403"/>
    </row>
    <row r="404" spans="1:6" hidden="1" x14ac:dyDescent="0.25">
      <c r="A404" s="167"/>
      <c r="B404" s="167"/>
      <c r="C404" s="167"/>
      <c r="D404" s="167"/>
      <c r="E404" s="167"/>
      <c r="F404"/>
    </row>
    <row r="405" spans="1:6" hidden="1" x14ac:dyDescent="0.25">
      <c r="A405" s="167"/>
      <c r="B405" s="167"/>
      <c r="C405" s="167"/>
      <c r="D405" s="167"/>
      <c r="E405" s="167"/>
      <c r="F405"/>
    </row>
    <row r="406" spans="1:6" hidden="1" x14ac:dyDescent="0.25">
      <c r="A406" s="167"/>
      <c r="B406" s="167"/>
      <c r="C406" s="167"/>
      <c r="D406" s="167"/>
      <c r="E406" s="167"/>
      <c r="F406"/>
    </row>
    <row r="407" spans="1:6" hidden="1" x14ac:dyDescent="0.25">
      <c r="A407" s="167"/>
      <c r="B407" s="167"/>
      <c r="C407" s="167"/>
      <c r="D407" s="167"/>
      <c r="E407" s="167"/>
      <c r="F407"/>
    </row>
    <row r="408" spans="1:6" hidden="1" x14ac:dyDescent="0.25">
      <c r="A408" s="167"/>
      <c r="B408" s="167"/>
      <c r="C408" s="167"/>
      <c r="D408" s="167"/>
      <c r="E408" s="167"/>
      <c r="F408"/>
    </row>
    <row r="409" spans="1:6" hidden="1" x14ac:dyDescent="0.25">
      <c r="A409" s="167"/>
      <c r="B409" s="167"/>
      <c r="C409" s="167"/>
      <c r="D409" s="167"/>
      <c r="E409" s="167"/>
      <c r="F409"/>
    </row>
    <row r="410" spans="1:6" hidden="1" x14ac:dyDescent="0.25">
      <c r="A410" s="167"/>
      <c r="B410" s="167"/>
      <c r="C410" s="167"/>
      <c r="D410" s="167"/>
      <c r="E410" s="167"/>
      <c r="F410"/>
    </row>
    <row r="411" spans="1:6" x14ac:dyDescent="0.25">
      <c r="A411"/>
      <c r="B411"/>
      <c r="C411"/>
      <c r="D411"/>
      <c r="E411"/>
      <c r="F411"/>
    </row>
    <row r="412" spans="1:6" x14ac:dyDescent="0.25">
      <c r="A412"/>
      <c r="B412"/>
      <c r="C412"/>
      <c r="D412"/>
      <c r="E412"/>
      <c r="F412"/>
    </row>
    <row r="413" spans="1:6" x14ac:dyDescent="0.25">
      <c r="A413"/>
      <c r="B413"/>
      <c r="C413"/>
      <c r="D413"/>
      <c r="E413"/>
      <c r="F413"/>
    </row>
    <row r="414" spans="1:6" x14ac:dyDescent="0.25">
      <c r="A414"/>
      <c r="B414"/>
      <c r="C414"/>
      <c r="D414"/>
      <c r="E414"/>
      <c r="F414"/>
    </row>
    <row r="415" spans="1:6" x14ac:dyDescent="0.25">
      <c r="A415"/>
      <c r="B415"/>
      <c r="C415"/>
      <c r="D415"/>
      <c r="E415"/>
      <c r="F415"/>
    </row>
    <row r="416" spans="1:6" x14ac:dyDescent="0.25">
      <c r="A416"/>
      <c r="B416"/>
      <c r="C416"/>
      <c r="D416"/>
      <c r="E416"/>
      <c r="F416"/>
    </row>
    <row r="417" spans="1:6" x14ac:dyDescent="0.25">
      <c r="A417"/>
      <c r="B417"/>
      <c r="C417"/>
      <c r="D417"/>
      <c r="E417"/>
      <c r="F417"/>
    </row>
    <row r="418" spans="1:6" x14ac:dyDescent="0.25">
      <c r="A418"/>
      <c r="B418"/>
      <c r="C418"/>
      <c r="D418"/>
      <c r="E418"/>
      <c r="F418"/>
    </row>
    <row r="419" spans="1:6" x14ac:dyDescent="0.25">
      <c r="A419"/>
      <c r="B419"/>
      <c r="C419"/>
      <c r="D419"/>
      <c r="E419"/>
      <c r="F419"/>
    </row>
    <row r="420" spans="1:6" x14ac:dyDescent="0.25">
      <c r="A420"/>
      <c r="B420"/>
      <c r="C420"/>
      <c r="D420"/>
      <c r="E420"/>
      <c r="F420"/>
    </row>
    <row r="421" spans="1:6" ht="50.45" customHeight="1" x14ac:dyDescent="0.25">
      <c r="A421"/>
      <c r="B421"/>
      <c r="C421"/>
      <c r="D421"/>
      <c r="E421"/>
      <c r="F421"/>
    </row>
    <row r="422" spans="1:6" x14ac:dyDescent="0.25">
      <c r="A422"/>
      <c r="B422"/>
      <c r="C422"/>
      <c r="D422"/>
      <c r="E422"/>
      <c r="F422"/>
    </row>
    <row r="423" spans="1:6" x14ac:dyDescent="0.25">
      <c r="A423"/>
      <c r="B423"/>
      <c r="C423"/>
      <c r="D423"/>
      <c r="E423"/>
      <c r="F423"/>
    </row>
    <row r="424" spans="1:6" x14ac:dyDescent="0.25"/>
    <row r="425" spans="1:6" x14ac:dyDescent="0.25"/>
    <row r="426" spans="1:6" x14ac:dyDescent="0.25"/>
    <row r="427" spans="1:6" x14ac:dyDescent="0.25"/>
    <row r="428" spans="1:6" x14ac:dyDescent="0.25"/>
  </sheetData>
  <mergeCells count="286">
    <mergeCell ref="A358:F358"/>
    <mergeCell ref="A357:F357"/>
    <mergeCell ref="C331:D331"/>
    <mergeCell ref="A332:B332"/>
    <mergeCell ref="A337:B337"/>
    <mergeCell ref="F327:F331"/>
    <mergeCell ref="B128:F128"/>
    <mergeCell ref="B149:F149"/>
    <mergeCell ref="B150:F150"/>
    <mergeCell ref="B151:F151"/>
    <mergeCell ref="B152:F152"/>
    <mergeCell ref="B171:F171"/>
    <mergeCell ref="B172:F172"/>
    <mergeCell ref="B173:F173"/>
    <mergeCell ref="B174:F174"/>
    <mergeCell ref="B157:F157"/>
    <mergeCell ref="B163:F163"/>
    <mergeCell ref="B164:F164"/>
    <mergeCell ref="B165:F165"/>
    <mergeCell ref="B167:F167"/>
    <mergeCell ref="A273:F273"/>
    <mergeCell ref="A279:F279"/>
    <mergeCell ref="A338:B341"/>
    <mergeCell ref="C329:D329"/>
    <mergeCell ref="B56:F56"/>
    <mergeCell ref="B373:F373"/>
    <mergeCell ref="B374:F374"/>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52:C354"/>
    <mergeCell ref="D350:F350"/>
    <mergeCell ref="E352:F352"/>
    <mergeCell ref="E354:F354"/>
    <mergeCell ref="B78:F78"/>
    <mergeCell ref="A347:C347"/>
    <mergeCell ref="D295:F295"/>
    <mergeCell ref="A205:F207"/>
    <mergeCell ref="B375:F375"/>
    <mergeCell ref="B376:F376"/>
    <mergeCell ref="C9:F9"/>
    <mergeCell ref="C10:F10"/>
    <mergeCell ref="C11:F11"/>
    <mergeCell ref="A212:F212"/>
    <mergeCell ref="A222:F222"/>
    <mergeCell ref="B58:F58"/>
    <mergeCell ref="B59:F59"/>
    <mergeCell ref="B50:F50"/>
    <mergeCell ref="C30:F30"/>
    <mergeCell ref="A48:F48"/>
    <mergeCell ref="B168:F168"/>
    <mergeCell ref="A215:F215"/>
    <mergeCell ref="B54:F54"/>
    <mergeCell ref="B55:F55"/>
    <mergeCell ref="B51:F51"/>
    <mergeCell ref="B79:F79"/>
    <mergeCell ref="B80:F80"/>
    <mergeCell ref="B81:F81"/>
    <mergeCell ref="B97:F97"/>
    <mergeCell ref="B98:F98"/>
    <mergeCell ref="B99:F99"/>
    <mergeCell ref="D296:F296"/>
    <mergeCell ref="B364:F364"/>
    <mergeCell ref="B365:F365"/>
    <mergeCell ref="B366:F366"/>
    <mergeCell ref="B367:F367"/>
    <mergeCell ref="B368:F368"/>
    <mergeCell ref="B369:F369"/>
    <mergeCell ref="B370:F370"/>
    <mergeCell ref="B371:F371"/>
    <mergeCell ref="B135:F135"/>
    <mergeCell ref="B138:F138"/>
    <mergeCell ref="B139:F139"/>
    <mergeCell ref="D347:F347"/>
    <mergeCell ref="D353:F353"/>
    <mergeCell ref="D351:F351"/>
    <mergeCell ref="B250:E250"/>
    <mergeCell ref="D287:E287"/>
    <mergeCell ref="C340:E340"/>
    <mergeCell ref="A333:B333"/>
    <mergeCell ref="C328:D328"/>
    <mergeCell ref="D291:E291"/>
    <mergeCell ref="B294:C294"/>
    <mergeCell ref="D294:F294"/>
    <mergeCell ref="C341:E341"/>
    <mergeCell ref="A348:C351"/>
    <mergeCell ref="B372:F372"/>
    <mergeCell ref="A223:F223"/>
    <mergeCell ref="A1:F1"/>
    <mergeCell ref="A3:F3"/>
    <mergeCell ref="A382:F382"/>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A379:F379"/>
    <mergeCell ref="A378:F378"/>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6:F6"/>
    <mergeCell ref="C8:F8"/>
    <mergeCell ref="A10:B10"/>
    <mergeCell ref="B57:F57"/>
    <mergeCell ref="B64:F64"/>
    <mergeCell ref="B65:F65"/>
    <mergeCell ref="B66:F66"/>
    <mergeCell ref="B102:F102"/>
    <mergeCell ref="B119:F119"/>
    <mergeCell ref="B120:F120"/>
    <mergeCell ref="B121:F121"/>
    <mergeCell ref="B122:F122"/>
    <mergeCell ref="B101:F101"/>
    <mergeCell ref="B124:F124"/>
    <mergeCell ref="B134:F134"/>
    <mergeCell ref="B103:F103"/>
    <mergeCell ref="B104:F104"/>
    <mergeCell ref="B105:F105"/>
    <mergeCell ref="B106:F106"/>
    <mergeCell ref="B107:F107"/>
    <mergeCell ref="B108:F108"/>
    <mergeCell ref="B109:F109"/>
    <mergeCell ref="B110:F110"/>
    <mergeCell ref="B111:F111"/>
    <mergeCell ref="B100:F100"/>
    <mergeCell ref="B115:F115"/>
    <mergeCell ref="B116:F116"/>
    <mergeCell ref="B117:F117"/>
    <mergeCell ref="C330:D330"/>
    <mergeCell ref="A344:F344"/>
    <mergeCell ref="A278:F278"/>
    <mergeCell ref="A302:F302"/>
    <mergeCell ref="A346:C346"/>
    <mergeCell ref="D297:F297"/>
    <mergeCell ref="D299:F299"/>
    <mergeCell ref="D284:F286"/>
    <mergeCell ref="B283:C283"/>
    <mergeCell ref="D346:F346"/>
    <mergeCell ref="B298:C299"/>
    <mergeCell ref="C333:F333"/>
    <mergeCell ref="C337:F337"/>
    <mergeCell ref="A327:B330"/>
    <mergeCell ref="C332:F332"/>
    <mergeCell ref="D290:E290"/>
    <mergeCell ref="A294:A297"/>
    <mergeCell ref="A284:A286"/>
    <mergeCell ref="A287:A293"/>
    <mergeCell ref="D288:E288"/>
    <mergeCell ref="D289:E289"/>
    <mergeCell ref="B295:C295"/>
    <mergeCell ref="D298:F298"/>
    <mergeCell ref="A298:A299"/>
    <mergeCell ref="D232:F232"/>
    <mergeCell ref="D233:F233"/>
    <mergeCell ref="A224:F224"/>
    <mergeCell ref="A276:F276"/>
    <mergeCell ref="A231:A233"/>
    <mergeCell ref="E238:F238"/>
    <mergeCell ref="E239:F239"/>
    <mergeCell ref="E240:F240"/>
    <mergeCell ref="E242:F242"/>
    <mergeCell ref="A271:F271"/>
    <mergeCell ref="A252:F252"/>
    <mergeCell ref="B239:C239"/>
    <mergeCell ref="B240:C240"/>
    <mergeCell ref="B241:C241"/>
    <mergeCell ref="B242:C242"/>
    <mergeCell ref="A238:A242"/>
    <mergeCell ref="A247:A250"/>
    <mergeCell ref="E237:F237"/>
    <mergeCell ref="B238:C238"/>
    <mergeCell ref="A225:F225"/>
    <mergeCell ref="A272:F272"/>
    <mergeCell ref="B247:E247"/>
    <mergeCell ref="B248:E248"/>
    <mergeCell ref="B249:E249"/>
    <mergeCell ref="A312:F312"/>
    <mergeCell ref="A277:F277"/>
    <mergeCell ref="B296:C296"/>
    <mergeCell ref="D283:F283"/>
    <mergeCell ref="A45:F45"/>
    <mergeCell ref="A218:F218"/>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18:F118"/>
    <mergeCell ref="B185:F185"/>
    <mergeCell ref="A208:F208"/>
    <mergeCell ref="A214:F214"/>
    <mergeCell ref="B186:F186"/>
    <mergeCell ref="B187:F187"/>
    <mergeCell ref="B197:F197"/>
    <mergeCell ref="A209:F209"/>
    <mergeCell ref="A213:F213"/>
    <mergeCell ref="B140:F140"/>
    <mergeCell ref="B141:F141"/>
    <mergeCell ref="B142:F142"/>
    <mergeCell ref="B143:F143"/>
    <mergeCell ref="B144:F144"/>
    <mergeCell ref="B188:F188"/>
    <mergeCell ref="B189:F189"/>
    <mergeCell ref="B190:F190"/>
    <mergeCell ref="B191:F191"/>
    <mergeCell ref="B192:F192"/>
    <mergeCell ref="B193:F193"/>
    <mergeCell ref="B194:F194"/>
    <mergeCell ref="B195:F195"/>
    <mergeCell ref="B196:F196"/>
    <mergeCell ref="B175:F175"/>
    <mergeCell ref="B158:F158"/>
    <mergeCell ref="B159:F159"/>
    <mergeCell ref="B160:F160"/>
    <mergeCell ref="B161:F161"/>
    <mergeCell ref="B162:F162"/>
    <mergeCell ref="A219:F219"/>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s>
  <conditionalFormatting sqref="C5">
    <cfRule type="containsText" dxfId="10" priority="1" operator="containsText" text="&quot;&quot;">
      <formula>NOT(ISERROR(SEARCH("""""",C5)))</formula>
    </cfRule>
  </conditionalFormatting>
  <dataValidations xWindow="82" yWindow="722"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9"/>
    <dataValidation allowBlank="1" showInputMessage="1" showErrorMessage="1" prompt="Defina los beneficiarios admisibles y los criterios de admisibilidad específicos cuando sea pertinente, en relación con el beneficiario y la superficie. " sqref="A215 G215:Q215"/>
    <dataValidation allowBlank="1" showInputMessage="1" showErrorMessage="1" prompt="Defina el tipo de ayuda (no SIGC) o compromisos admisibles (SIGC) y otras obligaciones." sqref="A218:A219"/>
    <dataValidation allowBlank="1" showInputMessage="1" showErrorMessage="1" prompt="Introduzca los criterios de admisibilidad relacionados con las regiones, para cada región en cuestión, cuando proceda." sqref="A225"/>
    <dataValidation allowBlank="1" showInputMessage="1" showErrorMessage="1" prompt="Inserte el listado de normas nacionales obligatorias pertinentes" sqref="A273"/>
    <dataValidation allowBlank="1" showInputMessage="1" showErrorMessage="1" prompt="Introduzca el vínculo entre la BCAM, RLG y normas nacionales con la intervención " sqref="A279"/>
    <dataValidation allowBlank="1" showInputMessage="1" showErrorMessage="1" prompt="Introduzca una explicación sobre las actividades de apoyo que quedan fuera del ámbito de aplicación del artículo 422 del TFUE" sqref="A312"/>
    <dataValidation allowBlank="1" showInputMessage="1" showErrorMessage="1" prompt="Introduzca una explicación de la forma en que la intervención respeta las disposiciones pertinentes del Anexo 2 del Acuerdo sobre la agricultura de la OMC " sqref="A379"/>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3:Q233 D232:D233"/>
    <dataValidation allowBlank="1" showInputMessage="1" showErrorMessage="1" prompt="Inserte aquí el enlace a la lista nacional de las unidades administrativas locales pertinentes designadas y a los mapas de las ZLN" sqref="E238"/>
    <dataValidation allowBlank="1" showInputMessage="1" showErrorMessage="1" prompt="Inserte aquí el respectivo enlace" sqref="E239:E240 E242"/>
    <dataValidation allowBlank="1" showInputMessage="1" showErrorMessage="1" prompt="Proporcione una justificación para todos los porcentajes que superen el  65% (en caso de Art.68)" sqref="B296"/>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5"/>
    <dataValidation allowBlank="1" showInputMessage="1" showErrorMessage="1" prompt="Introduzca la base para su justificación" sqref="C293"/>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9:F299"/>
    <dataValidation allowBlank="1" showInputMessage="1" showErrorMessage="1" prompt="Introduzca el número de casos de AE" sqref="C320"/>
    <dataValidation allowBlank="1" showInputMessage="1" showErrorMessage="1" prompt="Introduzca la explicación" sqref="C332 G332:Q332"/>
    <dataValidation allowBlank="1" showInputMessage="1" showErrorMessage="1" prompt="Introduzca la duración de los contratos" sqref="C333 G333:Q333"/>
    <dataValidation allowBlank="1" showInputMessage="1" showErrorMessage="1" prompt="Introduzca qué no es admisible para la ayuda" sqref="C337"/>
    <dataValidation allowBlank="1" showInputMessage="1" showErrorMessage="1" prompt="Introduzca el ahorro potencial de agua requerido (%) (opcional)" sqref="F340"/>
    <dataValidation allowBlank="1" showInputMessage="1" showErrorMessage="1" prompt="Introduzca el/los requisito(s) para una reducción efectiva en el uso de agua (%) (opcional)" sqref="F341"/>
    <dataValidation allowBlank="1" showInputMessage="1" showErrorMessage="1" prompt="Introduzca el valor añadido del método LEADER" sqref="D346"/>
    <dataValidation allowBlank="1" showInputMessage="1" showErrorMessage="1" prompt="Introduzca una descripción de cómo se garantizarán los requisitos y principios básicos relacionados con el enfoque LEADER  a través del método de aplicación" sqref="D347"/>
    <dataValidation allowBlank="1" showInputMessage="1" showErrorMessage="1" prompt="Introduzca los fondos a utilizar y la organización de la coordinación" sqref="D351"/>
    <dataValidation allowBlank="1" showInputMessage="1" showErrorMessage="1" prompt="Introduzca el fondo principal" sqref="D353"/>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6:F296"/>
    <dataValidation allowBlank="1" showInputMessage="1" showErrorMessage="1" prompt="Si la intervención contiene varios importes unitarios o promedios proporcione una explicación si es relevante para el vínculo con diferentes tipos de condiciones de elegibilidad" sqref="D297:F297"/>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texto correspondiente" sqref="A358:F358"/>
    <dataValidation allowBlank="1" showErrorMessage="1" sqref="D298:F298"/>
    <dataValidation allowBlank="1" showInputMessage="1" showErrorMessage="1" prompt="Introduzca el porcentaje_x000a_" sqref="D385:D393"/>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82" yWindow="722"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A33:A42 A364:A376 A25:A27 D354 A50:A59 A64:A152 A157:A200 C231:C233 F247:F250 D238:D242 A256:A260 D256:D260 A263:A268 D263:D267 C285:C286 C288:C291 F288:F291 A307:A309 A315:A318 E328:E330 D348:D349 D352 D33:D42 A385:A393</xm:sqref>
        </x14:dataValidation>
        <x14:dataValidation type="list" allowBlank="1" showInputMessage="1" showErrorMessage="1" prompt="Seleccione si la inversión contiene regadíos">
          <x14:formula1>
            <xm:f>DATOS!$A$58:$A$60</xm:f>
          </x14:formula1>
          <xm:sqref>C338</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67"/>
  <sheetViews>
    <sheetView topLeftCell="A7" zoomScale="55" zoomScaleNormal="55" workbookViewId="0">
      <selection activeCell="K11" sqref="K11"/>
    </sheetView>
  </sheetViews>
  <sheetFormatPr baseColWidth="10" defaultColWidth="0" defaultRowHeight="15.75" x14ac:dyDescent="0.25"/>
  <cols>
    <col min="1" max="1" width="29.28515625" style="1" customWidth="1"/>
    <col min="2" max="2" width="81.85546875" style="1" customWidth="1"/>
    <col min="3" max="6" width="25.7109375" style="1" customWidth="1"/>
    <col min="7" max="7" width="36.5703125" style="1" customWidth="1"/>
    <col min="8"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5" t="s">
        <v>440</v>
      </c>
      <c r="B1" s="405"/>
      <c r="C1" s="405"/>
      <c r="D1" s="405"/>
      <c r="E1" s="405"/>
      <c r="F1" s="405"/>
      <c r="G1" s="405"/>
      <c r="H1" s="405"/>
      <c r="I1" s="405"/>
      <c r="J1" s="405"/>
      <c r="K1" s="20"/>
      <c r="L1" s="20"/>
      <c r="M1" s="17"/>
    </row>
    <row r="2" spans="1:13" ht="16.5" thickBot="1" x14ac:dyDescent="0.3">
      <c r="A2" s="15"/>
      <c r="B2" s="15"/>
      <c r="C2" s="15"/>
      <c r="D2" s="15"/>
      <c r="E2"/>
      <c r="F2"/>
      <c r="G2"/>
      <c r="H2"/>
      <c r="I2"/>
      <c r="J2"/>
      <c r="K2"/>
      <c r="L2"/>
    </row>
    <row r="3" spans="1:13" ht="92.25" customHeight="1" x14ac:dyDescent="0.25">
      <c r="A3" s="148" t="s">
        <v>20</v>
      </c>
      <c r="B3" s="149" t="s">
        <v>21</v>
      </c>
      <c r="C3" s="151" t="s">
        <v>23</v>
      </c>
      <c r="D3" s="149" t="s">
        <v>24</v>
      </c>
      <c r="E3" s="149" t="s">
        <v>25</v>
      </c>
      <c r="F3" s="142" t="s">
        <v>536</v>
      </c>
      <c r="G3" s="149" t="s">
        <v>26</v>
      </c>
      <c r="H3" s="46" t="s">
        <v>27</v>
      </c>
      <c r="I3" s="149" t="s">
        <v>28</v>
      </c>
      <c r="J3" s="149" t="s">
        <v>54</v>
      </c>
      <c r="K3" s="149" t="s">
        <v>29</v>
      </c>
      <c r="L3" s="150" t="s">
        <v>46</v>
      </c>
    </row>
    <row r="4" spans="1:13" ht="294" customHeight="1" thickBot="1" x14ac:dyDescent="0.3">
      <c r="A4" s="145" t="s">
        <v>438</v>
      </c>
      <c r="B4" s="144" t="s">
        <v>22</v>
      </c>
      <c r="C4" s="47" t="s">
        <v>546</v>
      </c>
      <c r="D4" s="47" t="s">
        <v>388</v>
      </c>
      <c r="E4" s="47" t="s">
        <v>389</v>
      </c>
      <c r="F4" s="152" t="s">
        <v>554</v>
      </c>
      <c r="G4" s="47" t="s">
        <v>550</v>
      </c>
      <c r="H4" s="47" t="s">
        <v>549</v>
      </c>
      <c r="I4" s="47" t="s">
        <v>548</v>
      </c>
      <c r="J4" s="47" t="s">
        <v>547</v>
      </c>
      <c r="K4" s="47" t="s">
        <v>423</v>
      </c>
      <c r="L4" s="48" t="s">
        <v>390</v>
      </c>
    </row>
    <row r="5" spans="1:13" s="8" customFormat="1" x14ac:dyDescent="0.25">
      <c r="A5" s="408" t="s">
        <v>55</v>
      </c>
      <c r="B5" s="408"/>
      <c r="C5" s="408"/>
      <c r="D5" s="408"/>
      <c r="E5" s="408"/>
      <c r="F5" s="408"/>
      <c r="G5" s="408"/>
      <c r="H5" s="408"/>
      <c r="I5" s="408"/>
      <c r="J5" s="408"/>
      <c r="K5" s="408"/>
      <c r="L5" s="143"/>
      <c r="M5"/>
    </row>
    <row r="6" spans="1:13" s="8" customFormat="1" ht="54.95" customHeight="1" x14ac:dyDescent="0.25">
      <c r="A6" s="201" t="s">
        <v>615</v>
      </c>
      <c r="B6" s="188"/>
      <c r="C6" s="187" t="s">
        <v>604</v>
      </c>
      <c r="D6" s="189" t="s">
        <v>607</v>
      </c>
      <c r="E6" s="189" t="s">
        <v>608</v>
      </c>
      <c r="F6" s="189">
        <v>6000</v>
      </c>
      <c r="G6" s="189" t="s">
        <v>614</v>
      </c>
      <c r="H6" s="189" t="s">
        <v>609</v>
      </c>
      <c r="I6" s="189" t="s">
        <v>610</v>
      </c>
      <c r="J6" s="190">
        <v>0.5</v>
      </c>
      <c r="K6" s="202" t="s">
        <v>611</v>
      </c>
      <c r="L6" s="189" t="s">
        <v>612</v>
      </c>
      <c r="M6"/>
    </row>
    <row r="7" spans="1:13" s="8" customFormat="1" ht="54.95" customHeight="1" x14ac:dyDescent="0.25">
      <c r="A7" s="201" t="s">
        <v>616</v>
      </c>
      <c r="B7" s="188"/>
      <c r="C7" s="187" t="s">
        <v>605</v>
      </c>
      <c r="D7" s="189" t="s">
        <v>607</v>
      </c>
      <c r="E7" s="189" t="s">
        <v>608</v>
      </c>
      <c r="F7" s="189">
        <v>50000</v>
      </c>
      <c r="G7" s="202" t="s">
        <v>618</v>
      </c>
      <c r="H7" s="189" t="s">
        <v>609</v>
      </c>
      <c r="I7" s="189" t="s">
        <v>610</v>
      </c>
      <c r="J7" s="190">
        <v>0.5</v>
      </c>
      <c r="K7" s="189" t="s">
        <v>611</v>
      </c>
      <c r="L7" s="189" t="s">
        <v>612</v>
      </c>
      <c r="M7"/>
    </row>
    <row r="8" spans="1:13" s="8" customFormat="1" ht="54.95" customHeight="1" x14ac:dyDescent="0.25">
      <c r="A8" s="201" t="s">
        <v>617</v>
      </c>
      <c r="B8" s="188"/>
      <c r="C8" s="187" t="s">
        <v>606</v>
      </c>
      <c r="D8" s="189" t="s">
        <v>607</v>
      </c>
      <c r="E8" s="189" t="s">
        <v>608</v>
      </c>
      <c r="F8" s="189">
        <v>7500</v>
      </c>
      <c r="G8" s="202" t="s">
        <v>618</v>
      </c>
      <c r="H8" s="189" t="s">
        <v>609</v>
      </c>
      <c r="I8" s="189" t="s">
        <v>610</v>
      </c>
      <c r="J8" s="190">
        <v>0.5</v>
      </c>
      <c r="K8" s="189" t="s">
        <v>611</v>
      </c>
      <c r="L8" s="189" t="s">
        <v>612</v>
      </c>
      <c r="M8"/>
    </row>
    <row r="9" spans="1:13" s="8" customFormat="1" ht="54.95" customHeight="1" x14ac:dyDescent="0.25">
      <c r="A9" s="56" t="s">
        <v>214</v>
      </c>
      <c r="B9" s="178"/>
      <c r="C9" s="56" t="s">
        <v>219</v>
      </c>
      <c r="D9" s="49"/>
      <c r="E9" s="49"/>
      <c r="F9" s="49"/>
      <c r="G9" s="182"/>
      <c r="H9" s="49"/>
      <c r="I9" s="49"/>
      <c r="J9" s="49"/>
      <c r="K9" s="49"/>
      <c r="L9" s="49"/>
      <c r="M9"/>
    </row>
    <row r="10" spans="1:13" s="8" customFormat="1" ht="54.95" customHeight="1" x14ac:dyDescent="0.25">
      <c r="A10" s="56" t="s">
        <v>215</v>
      </c>
      <c r="B10" s="178"/>
      <c r="C10" s="56" t="s">
        <v>220</v>
      </c>
      <c r="D10" s="49"/>
      <c r="E10" s="49"/>
      <c r="F10" s="49"/>
      <c r="G10" s="182"/>
      <c r="H10" s="49"/>
      <c r="I10" s="49"/>
      <c r="J10" s="49"/>
      <c r="K10" s="49"/>
      <c r="L10" s="49"/>
      <c r="M10"/>
    </row>
    <row r="11" spans="1:13" s="8" customFormat="1" ht="54.95" customHeight="1" x14ac:dyDescent="0.25">
      <c r="A11" s="56" t="s">
        <v>216</v>
      </c>
      <c r="B11" s="178"/>
      <c r="C11" s="56" t="s">
        <v>221</v>
      </c>
      <c r="D11" s="49"/>
      <c r="E11" s="49"/>
      <c r="F11" s="49"/>
      <c r="G11" s="182"/>
      <c r="H11" s="49"/>
      <c r="I11" s="49"/>
      <c r="J11" s="49"/>
      <c r="K11" s="49"/>
      <c r="L11" s="49"/>
      <c r="M11"/>
    </row>
    <row r="12" spans="1:13" s="8" customFormat="1" ht="54.95" customHeight="1" x14ac:dyDescent="0.25">
      <c r="A12" s="56" t="s">
        <v>217</v>
      </c>
      <c r="B12" s="178"/>
      <c r="C12" s="56" t="s">
        <v>222</v>
      </c>
      <c r="D12" s="49"/>
      <c r="E12" s="49"/>
      <c r="F12" s="49"/>
      <c r="G12" s="182"/>
      <c r="H12" s="49"/>
      <c r="I12" s="49"/>
      <c r="J12" s="49"/>
      <c r="K12" s="49"/>
      <c r="L12" s="49"/>
      <c r="M12"/>
    </row>
    <row r="13" spans="1:13" s="8" customFormat="1" ht="54.95" customHeight="1" x14ac:dyDescent="0.25">
      <c r="A13" s="56" t="s">
        <v>218</v>
      </c>
      <c r="B13" s="178"/>
      <c r="C13" s="56" t="s">
        <v>223</v>
      </c>
      <c r="D13" s="49"/>
      <c r="E13" s="49"/>
      <c r="F13" s="49"/>
      <c r="G13" s="182"/>
      <c r="H13" s="49"/>
      <c r="I13" s="49"/>
      <c r="J13" s="49"/>
      <c r="K13" s="49"/>
      <c r="L13" s="49"/>
      <c r="M13"/>
    </row>
    <row r="14" spans="1:13" s="8" customFormat="1" x14ac:dyDescent="0.25">
      <c r="B14" s="8" t="s">
        <v>177</v>
      </c>
      <c r="M14"/>
    </row>
    <row r="15" spans="1:13" s="8" customFormat="1" x14ac:dyDescent="0.25">
      <c r="A15" s="406" t="s">
        <v>39</v>
      </c>
      <c r="B15" s="406"/>
      <c r="C15" s="406"/>
      <c r="D15" s="406"/>
      <c r="E15" s="406"/>
      <c r="F15" s="406"/>
      <c r="G15" s="406"/>
      <c r="H15" s="406"/>
      <c r="I15" s="406"/>
      <c r="J15" s="406"/>
    </row>
    <row r="16" spans="1:13" s="8" customFormat="1" x14ac:dyDescent="0.25">
      <c r="A16" s="50"/>
      <c r="B16" s="50"/>
      <c r="C16" s="51"/>
      <c r="D16" s="51"/>
      <c r="E16" s="51"/>
      <c r="F16" s="51"/>
      <c r="G16" s="51"/>
    </row>
    <row r="17" spans="1:12" s="8" customFormat="1" x14ac:dyDescent="0.25">
      <c r="A17" s="407" t="s">
        <v>148</v>
      </c>
      <c r="B17" s="407"/>
      <c r="C17" s="407"/>
      <c r="D17" s="407"/>
      <c r="E17" s="407"/>
      <c r="F17" s="407"/>
      <c r="G17" s="407"/>
      <c r="H17" s="407"/>
      <c r="I17" s="407"/>
      <c r="J17" s="407"/>
    </row>
    <row r="18" spans="1:12" s="8" customFormat="1" x14ac:dyDescent="0.25">
      <c r="A18" s="407" t="s">
        <v>56</v>
      </c>
      <c r="B18" s="407"/>
      <c r="C18" s="407"/>
      <c r="D18" s="407"/>
      <c r="E18" s="407"/>
      <c r="F18" s="407"/>
      <c r="G18" s="407"/>
      <c r="H18" s="407"/>
      <c r="I18" s="407"/>
      <c r="J18" s="407"/>
    </row>
    <row r="19" spans="1:12" s="8" customFormat="1" ht="16.5" thickBot="1" x14ac:dyDescent="0.3">
      <c r="A19" s="409" t="s">
        <v>55</v>
      </c>
      <c r="B19" s="409"/>
      <c r="C19" s="409"/>
      <c r="D19" s="409"/>
      <c r="E19" s="409"/>
      <c r="F19" s="409"/>
      <c r="G19" s="409"/>
      <c r="H19" s="409"/>
      <c r="I19" s="409"/>
      <c r="J19" s="409"/>
    </row>
    <row r="20" spans="1:12" s="8" customFormat="1" ht="16.5" thickBot="1" x14ac:dyDescent="0.3">
      <c r="A20" s="114" t="s">
        <v>176</v>
      </c>
      <c r="B20" s="9" t="s">
        <v>40</v>
      </c>
      <c r="C20" s="9">
        <v>2023</v>
      </c>
      <c r="D20" s="9">
        <v>2024</v>
      </c>
      <c r="E20" s="9">
        <v>2025</v>
      </c>
      <c r="F20" s="9">
        <v>2026</v>
      </c>
      <c r="G20" s="9">
        <v>2027</v>
      </c>
      <c r="H20" s="9">
        <v>2028</v>
      </c>
      <c r="I20" s="9">
        <v>2029</v>
      </c>
      <c r="J20" s="9" t="s">
        <v>41</v>
      </c>
    </row>
    <row r="21" spans="1:12" s="8" customFormat="1" ht="27.75" customHeight="1" thickBot="1" x14ac:dyDescent="0.3">
      <c r="A21" s="179" t="str">
        <f>CONCATENATE(A$6,DATOS!A$71,'PLANTILLA - PARTE 2'!C$6)</f>
        <v>CAN68814_01 - Selvicultura con objetivo ambiental u otros fines no productivos</v>
      </c>
      <c r="B21" s="112" t="s">
        <v>173</v>
      </c>
      <c r="C21" s="111"/>
      <c r="D21" s="191">
        <v>6000</v>
      </c>
      <c r="E21" s="191">
        <v>6000</v>
      </c>
      <c r="F21" s="191">
        <v>6000</v>
      </c>
      <c r="G21" s="191">
        <v>6000</v>
      </c>
      <c r="H21" s="191">
        <v>6000</v>
      </c>
      <c r="I21" s="191"/>
      <c r="J21" s="192"/>
    </row>
    <row r="22" spans="1:12" s="8" customFormat="1" ht="27.75" customHeight="1" thickBot="1" x14ac:dyDescent="0.3">
      <c r="A22" s="179" t="str">
        <f>CONCATENATE(A$6,DATOS!A$71,'PLANTILLA - PARTE 2'!C$6)</f>
        <v>CAN68814_01 - Selvicultura con objetivo ambiental u otros fines no productivos</v>
      </c>
      <c r="B22" s="10" t="s">
        <v>149</v>
      </c>
      <c r="C22" s="11"/>
      <c r="D22" s="193"/>
      <c r="E22" s="193"/>
      <c r="F22" s="193"/>
      <c r="G22" s="193"/>
      <c r="H22" s="193"/>
      <c r="I22" s="193"/>
      <c r="J22" s="194"/>
      <c r="K22" s="51"/>
      <c r="L22" s="51"/>
    </row>
    <row r="23" spans="1:12" s="8" customFormat="1" ht="27.75" customHeight="1" thickBot="1" x14ac:dyDescent="0.3">
      <c r="A23" s="179" t="str">
        <f>CONCATENATE(A$6,DATOS!A$71,'PLANTILLA - PARTE 2'!C$6)</f>
        <v>CAN68814_01 - Selvicultura con objetivo ambiental u otros fines no productivos</v>
      </c>
      <c r="B23" s="10" t="s">
        <v>42</v>
      </c>
      <c r="C23" s="11"/>
      <c r="D23" s="193">
        <v>10</v>
      </c>
      <c r="E23" s="193">
        <v>10</v>
      </c>
      <c r="F23" s="193">
        <v>10</v>
      </c>
      <c r="G23" s="193">
        <v>10</v>
      </c>
      <c r="H23" s="193">
        <v>10</v>
      </c>
      <c r="I23" s="193"/>
      <c r="J23" s="194">
        <f>SUM(C23:I23)</f>
        <v>50</v>
      </c>
    </row>
    <row r="24" spans="1:12" s="8" customFormat="1" ht="27.75" customHeight="1" thickBot="1" x14ac:dyDescent="0.3">
      <c r="A24" s="179" t="str">
        <f>CONCATENATE(A$7,DATOS!A$71,'PLANTILLA - PARTE 2'!C$7)</f>
        <v>CAN68814_02 - Otras infraestructuras</v>
      </c>
      <c r="B24" s="112" t="s">
        <v>174</v>
      </c>
      <c r="C24" s="117"/>
      <c r="D24" s="195">
        <v>50000</v>
      </c>
      <c r="E24" s="195">
        <v>50000</v>
      </c>
      <c r="F24" s="195">
        <v>50000</v>
      </c>
      <c r="G24" s="195">
        <v>50000</v>
      </c>
      <c r="H24" s="195">
        <v>50000</v>
      </c>
      <c r="I24" s="195"/>
      <c r="J24" s="196"/>
    </row>
    <row r="25" spans="1:12" s="8" customFormat="1" ht="27.75" customHeight="1" thickBot="1" x14ac:dyDescent="0.3">
      <c r="A25" s="179" t="str">
        <f>CONCATENATE(A$7,DATOS!A$71,'PLANTILLA - PARTE 2'!C$7)</f>
        <v>CAN68814_02 - Otras infraestructuras</v>
      </c>
      <c r="B25" s="10" t="s">
        <v>175</v>
      </c>
      <c r="C25" s="116"/>
      <c r="D25" s="197"/>
      <c r="E25" s="197"/>
      <c r="F25" s="197"/>
      <c r="G25" s="197"/>
      <c r="H25" s="197"/>
      <c r="I25" s="197"/>
      <c r="J25" s="198"/>
    </row>
    <row r="26" spans="1:12" s="8" customFormat="1" ht="27.75" customHeight="1" thickBot="1" x14ac:dyDescent="0.3">
      <c r="A26" s="179" t="str">
        <f>CONCATENATE(A$7,DATOS!A$71,'PLANTILLA - PARTE 2'!C$7)</f>
        <v>CAN68814_02 - Otras infraestructuras</v>
      </c>
      <c r="B26" s="10" t="s">
        <v>43</v>
      </c>
      <c r="C26" s="11"/>
      <c r="D26" s="193">
        <v>1</v>
      </c>
      <c r="E26" s="193">
        <v>1</v>
      </c>
      <c r="F26" s="193">
        <v>1</v>
      </c>
      <c r="G26" s="193">
        <v>1</v>
      </c>
      <c r="H26" s="193">
        <v>1</v>
      </c>
      <c r="I26" s="193"/>
      <c r="J26" s="196">
        <f>SUM(C26:I26)</f>
        <v>5</v>
      </c>
    </row>
    <row r="27" spans="1:12" s="8" customFormat="1" ht="27.75" customHeight="1" thickBot="1" x14ac:dyDescent="0.3">
      <c r="A27" s="179" t="str">
        <f>CONCATENATE(A$8,DATOS!A$71,'PLANTILLA - PARTE 2'!C$8)</f>
        <v>CAN68814_03 - Planificación, estudios y proyectos</v>
      </c>
      <c r="B27" s="112" t="s">
        <v>207</v>
      </c>
      <c r="C27" s="117"/>
      <c r="D27" s="195">
        <v>7500</v>
      </c>
      <c r="E27" s="195">
        <v>7500</v>
      </c>
      <c r="F27" s="195">
        <v>7500</v>
      </c>
      <c r="G27" s="195">
        <v>7500</v>
      </c>
      <c r="H27" s="195">
        <v>7500</v>
      </c>
      <c r="I27" s="195"/>
      <c r="J27" s="196"/>
    </row>
    <row r="28" spans="1:12" s="8" customFormat="1" ht="27.75" customHeight="1" thickBot="1" x14ac:dyDescent="0.3">
      <c r="A28" s="179" t="str">
        <f>CONCATENATE(A$8,DATOS!A$71,'PLANTILLA - PARTE 2'!C$8)</f>
        <v>CAN68814_03 - Planificación, estudios y proyectos</v>
      </c>
      <c r="B28" s="10" t="s">
        <v>208</v>
      </c>
      <c r="C28" s="116"/>
      <c r="D28" s="197"/>
      <c r="E28" s="197"/>
      <c r="F28" s="197"/>
      <c r="G28" s="197"/>
      <c r="H28" s="197"/>
      <c r="I28" s="197"/>
      <c r="J28" s="198"/>
    </row>
    <row r="29" spans="1:12" s="8" customFormat="1" ht="27.75" customHeight="1" thickBot="1" x14ac:dyDescent="0.3">
      <c r="A29" s="179" t="str">
        <f>CONCATENATE(A$8,DATOS!A$71,'PLANTILLA - PARTE 2'!C$8)</f>
        <v>CAN68814_03 - Planificación, estudios y proyectos</v>
      </c>
      <c r="B29" s="10" t="s">
        <v>209</v>
      </c>
      <c r="C29" s="11"/>
      <c r="D29" s="193">
        <v>1</v>
      </c>
      <c r="E29" s="193">
        <v>1</v>
      </c>
      <c r="F29" s="193">
        <v>1</v>
      </c>
      <c r="G29" s="193">
        <v>1</v>
      </c>
      <c r="H29" s="193">
        <v>1</v>
      </c>
      <c r="I29" s="193"/>
      <c r="J29" s="196">
        <f>SUM(C29:I29)</f>
        <v>5</v>
      </c>
    </row>
    <row r="30" spans="1:12" s="8" customFormat="1" ht="27.75" customHeight="1" thickBot="1" x14ac:dyDescent="0.3">
      <c r="A30" s="179" t="str">
        <f>CONCATENATE(A$9,DATOS!A$71,'PLANTILLA - PARTE 2'!C$9)</f>
        <v>COD IU 4 - NOMBRE IU 4</v>
      </c>
      <c r="B30" s="112" t="s">
        <v>210</v>
      </c>
      <c r="C30" s="117"/>
      <c r="D30" s="195"/>
      <c r="E30" s="195"/>
      <c r="F30" s="195"/>
      <c r="G30" s="195"/>
      <c r="H30" s="195"/>
      <c r="I30" s="195"/>
      <c r="J30" s="196"/>
    </row>
    <row r="31" spans="1:12" s="8" customFormat="1" ht="27.75" customHeight="1" thickBot="1" x14ac:dyDescent="0.3">
      <c r="A31" s="179" t="str">
        <f>CONCATENATE(A$9,DATOS!A$71,'PLANTILLA - PARTE 2'!C$9)</f>
        <v>COD IU 4 - NOMBRE IU 4</v>
      </c>
      <c r="B31" s="10" t="s">
        <v>211</v>
      </c>
      <c r="C31" s="116"/>
      <c r="D31" s="116"/>
      <c r="E31" s="116"/>
      <c r="F31" s="116"/>
      <c r="G31" s="116"/>
      <c r="H31" s="116"/>
      <c r="I31" s="116"/>
      <c r="J31" s="118"/>
    </row>
    <row r="32" spans="1:12" s="8" customFormat="1" ht="27.75" customHeight="1" thickBot="1" x14ac:dyDescent="0.3">
      <c r="A32" s="179" t="str">
        <f>CONCATENATE(A$9,DATOS!A$71,'PLANTILLA - PARTE 2'!C$9)</f>
        <v>COD IU 4 - NOMBRE IU 4</v>
      </c>
      <c r="B32" s="10" t="s">
        <v>212</v>
      </c>
      <c r="C32" s="11"/>
      <c r="D32" s="11"/>
      <c r="E32" s="11"/>
      <c r="F32" s="11"/>
      <c r="G32" s="11"/>
      <c r="H32" s="11"/>
      <c r="I32" s="11"/>
      <c r="J32" s="13">
        <f>SUM(C32:I32)</f>
        <v>0</v>
      </c>
    </row>
    <row r="33" spans="1:10" s="8" customFormat="1" ht="45" customHeight="1" thickBot="1" x14ac:dyDescent="0.3">
      <c r="A33" s="410" t="s">
        <v>44</v>
      </c>
      <c r="B33" s="183" t="s">
        <v>589</v>
      </c>
      <c r="C33" s="203"/>
      <c r="D33" s="204">
        <f>D26+D29</f>
        <v>2</v>
      </c>
      <c r="E33" s="204">
        <f t="shared" ref="E33:J33" si="0">E26+E29</f>
        <v>2</v>
      </c>
      <c r="F33" s="204">
        <f t="shared" si="0"/>
        <v>2</v>
      </c>
      <c r="G33" s="204">
        <f t="shared" si="0"/>
        <v>2</v>
      </c>
      <c r="H33" s="204">
        <f t="shared" si="0"/>
        <v>2</v>
      </c>
      <c r="I33" s="204">
        <f t="shared" si="0"/>
        <v>0</v>
      </c>
      <c r="J33" s="204">
        <f t="shared" si="0"/>
        <v>10</v>
      </c>
    </row>
    <row r="34" spans="1:10" s="8" customFormat="1" ht="45" customHeight="1" thickBot="1" x14ac:dyDescent="0.3">
      <c r="A34" s="411"/>
      <c r="B34" s="183" t="s">
        <v>590</v>
      </c>
      <c r="C34" s="11"/>
      <c r="D34" s="193"/>
      <c r="E34" s="193"/>
      <c r="F34" s="193"/>
      <c r="G34" s="193"/>
      <c r="H34" s="193"/>
      <c r="I34" s="193"/>
      <c r="J34" s="196"/>
    </row>
    <row r="35" spans="1:10" s="8" customFormat="1" ht="45" customHeight="1" thickBot="1" x14ac:dyDescent="0.3">
      <c r="A35" s="411"/>
      <c r="B35" s="183" t="s">
        <v>591</v>
      </c>
      <c r="C35" s="11"/>
      <c r="D35" s="193"/>
      <c r="E35" s="193"/>
      <c r="F35" s="193"/>
      <c r="G35" s="193"/>
      <c r="H35" s="193"/>
      <c r="I35" s="193"/>
      <c r="J35" s="196"/>
    </row>
    <row r="36" spans="1:10" s="8" customFormat="1" ht="45" customHeight="1" thickBot="1" x14ac:dyDescent="0.3">
      <c r="A36" s="411"/>
      <c r="B36" s="183" t="s">
        <v>592</v>
      </c>
      <c r="C36" s="203"/>
      <c r="D36" s="204">
        <f>D23</f>
        <v>10</v>
      </c>
      <c r="E36" s="204">
        <f t="shared" ref="E36:J36" si="1">E23</f>
        <v>10</v>
      </c>
      <c r="F36" s="204">
        <f t="shared" si="1"/>
        <v>10</v>
      </c>
      <c r="G36" s="204">
        <f t="shared" si="1"/>
        <v>10</v>
      </c>
      <c r="H36" s="204">
        <f t="shared" si="1"/>
        <v>10</v>
      </c>
      <c r="I36" s="204">
        <f t="shared" si="1"/>
        <v>0</v>
      </c>
      <c r="J36" s="204">
        <f t="shared" si="1"/>
        <v>50</v>
      </c>
    </row>
    <row r="37" spans="1:10" s="8" customFormat="1" ht="45" customHeight="1" thickBot="1" x14ac:dyDescent="0.3">
      <c r="A37" s="411"/>
      <c r="B37" s="12" t="s">
        <v>235</v>
      </c>
      <c r="C37" s="11"/>
      <c r="D37" s="193">
        <v>117500</v>
      </c>
      <c r="E37" s="193">
        <v>117500</v>
      </c>
      <c r="F37" s="193">
        <v>117500</v>
      </c>
      <c r="G37" s="193">
        <v>117500</v>
      </c>
      <c r="H37" s="193">
        <v>117500</v>
      </c>
      <c r="I37" s="193"/>
      <c r="J37" s="196">
        <f t="shared" ref="J37:J44" si="2">SUM(C37:I37)</f>
        <v>587500</v>
      </c>
    </row>
    <row r="38" spans="1:10" s="8" customFormat="1" ht="45" customHeight="1" thickBot="1" x14ac:dyDescent="0.3">
      <c r="A38" s="411"/>
      <c r="B38" s="113" t="s">
        <v>424</v>
      </c>
      <c r="C38" s="11"/>
      <c r="D38" s="193">
        <v>58750</v>
      </c>
      <c r="E38" s="193">
        <v>58750</v>
      </c>
      <c r="F38" s="193">
        <v>58750</v>
      </c>
      <c r="G38" s="193">
        <v>58750</v>
      </c>
      <c r="H38" s="193">
        <v>58750</v>
      </c>
      <c r="I38" s="193"/>
      <c r="J38" s="196">
        <f t="shared" si="2"/>
        <v>293750</v>
      </c>
    </row>
    <row r="39" spans="1:10" s="8" customFormat="1" ht="45" customHeight="1" thickBot="1" x14ac:dyDescent="0.3">
      <c r="A39" s="411"/>
      <c r="B39" s="113" t="s">
        <v>541</v>
      </c>
      <c r="C39" s="115"/>
      <c r="D39" s="115"/>
      <c r="E39" s="115"/>
      <c r="F39" s="115"/>
      <c r="G39" s="115"/>
      <c r="H39" s="115"/>
      <c r="I39" s="115"/>
      <c r="J39" s="13">
        <f t="shared" si="2"/>
        <v>0</v>
      </c>
    </row>
    <row r="40" spans="1:10" s="8" customFormat="1" ht="45" customHeight="1" thickBot="1" x14ac:dyDescent="0.3">
      <c r="A40" s="411"/>
      <c r="B40" s="113" t="s">
        <v>540</v>
      </c>
      <c r="C40" s="11"/>
      <c r="D40" s="11"/>
      <c r="E40" s="11"/>
      <c r="F40" s="11"/>
      <c r="G40" s="11"/>
      <c r="H40" s="11"/>
      <c r="I40" s="11"/>
      <c r="J40" s="13">
        <f t="shared" si="2"/>
        <v>0</v>
      </c>
    </row>
    <row r="41" spans="1:10" s="8" customFormat="1" ht="45" customHeight="1" thickBot="1" x14ac:dyDescent="0.3">
      <c r="A41" s="411"/>
      <c r="B41" s="113" t="s">
        <v>539</v>
      </c>
      <c r="C41" s="11"/>
      <c r="D41" s="11"/>
      <c r="E41" s="11"/>
      <c r="F41" s="11"/>
      <c r="G41" s="11"/>
      <c r="H41" s="11"/>
      <c r="I41" s="11"/>
      <c r="J41" s="13">
        <f t="shared" si="2"/>
        <v>0</v>
      </c>
    </row>
    <row r="42" spans="1:10" s="8" customFormat="1" ht="45" customHeight="1" thickBot="1" x14ac:dyDescent="0.3">
      <c r="A42" s="411"/>
      <c r="B42" s="113" t="s">
        <v>538</v>
      </c>
      <c r="C42" s="11"/>
      <c r="D42" s="11"/>
      <c r="E42" s="11"/>
      <c r="F42" s="11"/>
      <c r="G42" s="11"/>
      <c r="H42" s="11"/>
      <c r="I42" s="11"/>
      <c r="J42" s="13">
        <f t="shared" si="2"/>
        <v>0</v>
      </c>
    </row>
    <row r="43" spans="1:10" s="8" customFormat="1" ht="80.099999999999994" customHeight="1" thickBot="1" x14ac:dyDescent="0.3">
      <c r="A43" s="411"/>
      <c r="B43" s="146" t="s">
        <v>594</v>
      </c>
      <c r="C43" s="11"/>
      <c r="D43" s="11"/>
      <c r="E43" s="11"/>
      <c r="F43" s="11"/>
      <c r="G43" s="11"/>
      <c r="H43" s="11"/>
      <c r="I43" s="11"/>
      <c r="J43" s="13">
        <f t="shared" si="2"/>
        <v>0</v>
      </c>
    </row>
    <row r="44" spans="1:10" s="8" customFormat="1" ht="80.099999999999994" customHeight="1" thickBot="1" x14ac:dyDescent="0.3">
      <c r="A44" s="412"/>
      <c r="B44" s="147" t="s">
        <v>537</v>
      </c>
      <c r="C44" s="11"/>
      <c r="D44" s="11"/>
      <c r="E44" s="11"/>
      <c r="F44" s="11"/>
      <c r="G44" s="11"/>
      <c r="H44" s="11"/>
      <c r="I44" s="11"/>
      <c r="J44" s="13">
        <f t="shared" si="2"/>
        <v>0</v>
      </c>
    </row>
    <row r="45" spans="1:10" s="8" customFormat="1" x14ac:dyDescent="0.25"/>
    <row r="46" spans="1:10" s="8" customFormat="1" ht="15" customHeight="1" x14ac:dyDescent="0.25">
      <c r="A46" s="401" t="s">
        <v>595</v>
      </c>
      <c r="B46" s="401"/>
      <c r="C46" s="401"/>
      <c r="D46" s="401"/>
      <c r="E46" s="401"/>
      <c r="F46" s="401"/>
      <c r="G46" s="401"/>
      <c r="H46" s="401"/>
      <c r="I46" s="401"/>
      <c r="J46" s="401"/>
    </row>
    <row r="47" spans="1:10" s="8" customFormat="1" x14ac:dyDescent="0.25"/>
    <row r="48" spans="1:10" s="8" customFormat="1" ht="18.75" x14ac:dyDescent="0.25">
      <c r="A48" s="402" t="s">
        <v>596</v>
      </c>
      <c r="B48" s="402"/>
      <c r="C48" s="402"/>
      <c r="D48" s="402"/>
      <c r="E48" s="402"/>
      <c r="F48" s="402"/>
      <c r="G48" s="402"/>
      <c r="H48" s="402"/>
      <c r="I48" s="402"/>
      <c r="J48" s="402"/>
    </row>
    <row r="49" spans="1:10" s="8" customFormat="1" x14ac:dyDescent="0.25"/>
    <row r="50" spans="1:10" s="8" customFormat="1" ht="32.450000000000003" customHeight="1" x14ac:dyDescent="0.25">
      <c r="A50" s="403" t="s">
        <v>535</v>
      </c>
      <c r="B50" s="403"/>
      <c r="C50" s="403"/>
      <c r="D50" s="403"/>
      <c r="E50" s="403"/>
      <c r="F50" s="403"/>
      <c r="G50" s="403"/>
      <c r="H50" s="403"/>
      <c r="I50" s="403"/>
      <c r="J50" s="403"/>
    </row>
    <row r="51" spans="1:10" s="8" customFormat="1" x14ac:dyDescent="0.25"/>
    <row r="52" spans="1:10" s="8" customFormat="1" ht="80.45" customHeight="1" x14ac:dyDescent="0.25">
      <c r="A52" s="404" t="s">
        <v>544</v>
      </c>
      <c r="B52" s="404"/>
      <c r="C52" s="404"/>
      <c r="D52" s="404"/>
      <c r="E52" s="404"/>
      <c r="F52" s="404"/>
      <c r="G52" s="404"/>
      <c r="H52" s="404"/>
      <c r="I52" s="404"/>
      <c r="J52" s="404"/>
    </row>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row r="66" s="8" customFormat="1" x14ac:dyDescent="0.25"/>
    <row r="67" s="8" customFormat="1" x14ac:dyDescent="0.25"/>
  </sheetData>
  <mergeCells count="11">
    <mergeCell ref="A46:J46"/>
    <mergeCell ref="A48:J48"/>
    <mergeCell ref="A50:J50"/>
    <mergeCell ref="A52:J52"/>
    <mergeCell ref="A1:J1"/>
    <mergeCell ref="A15:J15"/>
    <mergeCell ref="A17:J17"/>
    <mergeCell ref="A18:J18"/>
    <mergeCell ref="A5:K5"/>
    <mergeCell ref="A19:J19"/>
    <mergeCell ref="A33:A44"/>
  </mergeCells>
  <conditionalFormatting sqref="J21">
    <cfRule type="cellIs" dxfId="9" priority="13" operator="equal">
      <formula>0</formula>
    </cfRule>
  </conditionalFormatting>
  <conditionalFormatting sqref="J22">
    <cfRule type="cellIs" dxfId="8" priority="12" operator="equal">
      <formula>0</formula>
    </cfRule>
  </conditionalFormatting>
  <conditionalFormatting sqref="J23">
    <cfRule type="cellIs" dxfId="7" priority="11" operator="equal">
      <formula>0</formula>
    </cfRule>
  </conditionalFormatting>
  <conditionalFormatting sqref="J34:J35 J37:J44">
    <cfRule type="cellIs" dxfId="6" priority="5" operator="equal">
      <formula>0</formula>
    </cfRule>
  </conditionalFormatting>
  <conditionalFormatting sqref="J24:J25">
    <cfRule type="cellIs" dxfId="5" priority="8" operator="equal">
      <formula>0</formula>
    </cfRule>
  </conditionalFormatting>
  <conditionalFormatting sqref="J26">
    <cfRule type="cellIs" dxfId="4" priority="7" operator="equal">
      <formula>0</formula>
    </cfRule>
  </conditionalFormatting>
  <conditionalFormatting sqref="J30:J31">
    <cfRule type="cellIs" dxfId="3" priority="2" operator="equal">
      <formula>0</formula>
    </cfRule>
  </conditionalFormatting>
  <conditionalFormatting sqref="J27:J28">
    <cfRule type="cellIs" dxfId="2" priority="4" operator="equal">
      <formula>0</formula>
    </cfRule>
  </conditionalFormatting>
  <conditionalFormatting sqref="J29">
    <cfRule type="cellIs" dxfId="1" priority="3" operator="equal">
      <formula>0</formula>
    </cfRule>
  </conditionalFormatting>
  <conditionalFormatting sqref="J32">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13"/>
    <dataValidation allowBlank="1" showInputMessage="1" showErrorMessage="1" prompt="Indique si se trata de SUBVENCIÓN o INSTRUMENTO FINANCIERO" sqref="D6:D13"/>
    <dataValidation allowBlank="1" showInputMessage="1" showErrorMessage="1" prompt="Indique si se trata de UNIFORME o MEDIO" sqref="E6:E13"/>
    <dataValidation allowBlank="1" showInputMessage="1" showErrorMessage="1" prompt="Introduzca la región NUTS" sqref="I6:I13"/>
    <dataValidation allowBlank="1" showInputMessage="1" showErrorMessage="1" prompt="Introduzca la explicación pertinente" sqref="H6:H13"/>
    <dataValidation allowBlank="1" showInputMessage="1" showErrorMessage="1" prompt="Introduzca el / los Indicador(es) de Resultado correspondiente(s)_x000a_Se puede elegir uno o varios de la ficha consensuada" sqref="K6:K13"/>
    <dataValidation allowBlank="1" showInputMessage="1" showErrorMessage="1" prompt="Especifique a qué corresponde la(s) unidad (es) de pago bajo la intervención" sqref="G6:G13"/>
    <dataValidation allowBlank="1" showInputMessage="1" showErrorMessage="1" prompt="¿El importe unitario corresponde a ayudas / compromisos procedentes del periodo anterior? Indique SI o No" sqref="L6:L13"/>
    <dataValidation allowBlank="1" showInputMessage="1" showErrorMessage="1" prompt="Introduzca el porcentaje de contribución para esta intervención" sqref="J6:J13"/>
    <dataValidation allowBlank="1" showInputMessage="1" showErrorMessage="1" prompt="Introduzca el valor del importe unitario previsto para 2023 en euros" sqref="F6:F13"/>
  </dataValidations>
  <hyperlinks>
    <hyperlink ref="A4" location="Instrucciones!A9" display="Instrucciones!A9"/>
  </hyperlink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Gobierno de Cantabria</cp:lastModifiedBy>
  <cp:lastPrinted>2021-10-26T07:12:37Z</cp:lastPrinted>
  <dcterms:created xsi:type="dcterms:W3CDTF">2021-09-27T09:00:07Z</dcterms:created>
  <dcterms:modified xsi:type="dcterms:W3CDTF">2022-06-23T12:54:46Z</dcterms:modified>
</cp:coreProperties>
</file>